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/>
  </bookViews>
  <sheets>
    <sheet name="Numbers and calcs " sheetId="3" r:id="rId1"/>
    <sheet name="Shear " sheetId="1" r:id="rId2"/>
    <sheet name="Consolodation " sheetId="2" r:id="rId3"/>
    <sheet name="Consolodation graph" sheetId="5" r:id="rId4"/>
    <sheet name="Shear graph" sheetId="4" r:id="rId5"/>
  </sheets>
  <calcPr calcId="171027"/>
</workbook>
</file>

<file path=xl/calcChain.xml><?xml version="1.0" encoding="utf-8"?>
<calcChain xmlns="http://schemas.openxmlformats.org/spreadsheetml/2006/main">
  <c r="D31" i="3" l="1"/>
  <c r="G68" i="1" l="1"/>
  <c r="I68" i="1" s="1"/>
  <c r="M68" i="1"/>
  <c r="G69" i="1"/>
  <c r="I69" i="1" s="1"/>
  <c r="M69" i="1"/>
  <c r="G70" i="1"/>
  <c r="I70" i="1" s="1"/>
  <c r="M70" i="1"/>
  <c r="G71" i="1"/>
  <c r="I71" i="1" s="1"/>
  <c r="M71" i="1"/>
  <c r="G72" i="1"/>
  <c r="I72" i="1"/>
  <c r="M72" i="1"/>
  <c r="G73" i="1"/>
  <c r="I73" i="1" s="1"/>
  <c r="M73" i="1"/>
  <c r="G74" i="1"/>
  <c r="I74" i="1" s="1"/>
  <c r="M74" i="1"/>
  <c r="G75" i="1"/>
  <c r="I75" i="1"/>
  <c r="M75" i="1"/>
  <c r="G76" i="1"/>
  <c r="I76" i="1" s="1"/>
  <c r="M76" i="1"/>
  <c r="G77" i="1"/>
  <c r="I77" i="1" s="1"/>
  <c r="M77" i="1"/>
  <c r="G78" i="1"/>
  <c r="I78" i="1" s="1"/>
  <c r="M78" i="1"/>
  <c r="G79" i="1"/>
  <c r="I79" i="1" s="1"/>
  <c r="M79" i="1"/>
  <c r="G80" i="1"/>
  <c r="I80" i="1"/>
  <c r="M80" i="1"/>
  <c r="G81" i="1"/>
  <c r="I81" i="1" s="1"/>
  <c r="M81" i="1"/>
  <c r="G82" i="1"/>
  <c r="I82" i="1" s="1"/>
  <c r="M82" i="1"/>
  <c r="G83" i="1"/>
  <c r="I83" i="1"/>
  <c r="M83" i="1"/>
  <c r="G84" i="1"/>
  <c r="I84" i="1"/>
  <c r="M84" i="1"/>
  <c r="G85" i="1"/>
  <c r="I85" i="1" s="1"/>
  <c r="M85" i="1"/>
  <c r="G86" i="1"/>
  <c r="I86" i="1" s="1"/>
  <c r="M86" i="1"/>
  <c r="G87" i="1"/>
  <c r="I87" i="1" s="1"/>
  <c r="M87" i="1"/>
  <c r="G88" i="1"/>
  <c r="I88" i="1"/>
  <c r="M88" i="1"/>
  <c r="G89" i="1"/>
  <c r="I89" i="1" s="1"/>
  <c r="M89" i="1"/>
  <c r="G90" i="1"/>
  <c r="I90" i="1" s="1"/>
  <c r="M90" i="1"/>
  <c r="G91" i="1"/>
  <c r="I91" i="1"/>
  <c r="M91" i="1"/>
  <c r="G92" i="1"/>
  <c r="I92" i="1"/>
  <c r="M92" i="1"/>
  <c r="G93" i="1"/>
  <c r="I93" i="1" s="1"/>
  <c r="M93" i="1"/>
  <c r="G94" i="1"/>
  <c r="I94" i="1" s="1"/>
  <c r="M94" i="1"/>
  <c r="G95" i="1"/>
  <c r="I95" i="1" s="1"/>
  <c r="M95" i="1"/>
  <c r="G96" i="1"/>
  <c r="I96" i="1"/>
  <c r="M96" i="1"/>
  <c r="G97" i="1"/>
  <c r="I97" i="1" s="1"/>
  <c r="M97" i="1"/>
  <c r="G98" i="1"/>
  <c r="I98" i="1" s="1"/>
  <c r="M98" i="1"/>
  <c r="G99" i="1"/>
  <c r="I99" i="1" s="1"/>
  <c r="M99" i="1"/>
  <c r="G100" i="1"/>
  <c r="I100" i="1"/>
  <c r="M100" i="1"/>
  <c r="G101" i="1"/>
  <c r="I101" i="1"/>
  <c r="M101" i="1"/>
  <c r="G102" i="1"/>
  <c r="I102" i="1" s="1"/>
  <c r="M102" i="1"/>
  <c r="G103" i="1"/>
  <c r="I103" i="1"/>
  <c r="M103" i="1"/>
  <c r="G104" i="1"/>
  <c r="I104" i="1"/>
  <c r="M104" i="1"/>
  <c r="G105" i="1"/>
  <c r="I105" i="1" s="1"/>
  <c r="M105" i="1"/>
  <c r="G106" i="1"/>
  <c r="I106" i="1" s="1"/>
  <c r="M106" i="1"/>
  <c r="G107" i="1"/>
  <c r="I107" i="1" s="1"/>
  <c r="M107" i="1"/>
  <c r="G108" i="1"/>
  <c r="I108" i="1" s="1"/>
  <c r="M108" i="1"/>
  <c r="G109" i="1"/>
  <c r="I109" i="1" s="1"/>
  <c r="M109" i="1"/>
  <c r="G110" i="1"/>
  <c r="I110" i="1" s="1"/>
  <c r="M110" i="1"/>
  <c r="G111" i="1"/>
  <c r="I111" i="1"/>
  <c r="M111" i="1"/>
  <c r="G112" i="1"/>
  <c r="I112" i="1"/>
  <c r="M112" i="1"/>
  <c r="G113" i="1"/>
  <c r="I113" i="1" s="1"/>
  <c r="M113" i="1"/>
  <c r="G114" i="1"/>
  <c r="I114" i="1" s="1"/>
  <c r="M114" i="1"/>
  <c r="G115" i="1"/>
  <c r="I115" i="1" s="1"/>
  <c r="M115" i="1"/>
  <c r="G116" i="1"/>
  <c r="I116" i="1" s="1"/>
  <c r="M116" i="1"/>
  <c r="G117" i="1"/>
  <c r="I117" i="1" s="1"/>
  <c r="M117" i="1"/>
  <c r="G118" i="1"/>
  <c r="I118" i="1" s="1"/>
  <c r="M118" i="1"/>
  <c r="G119" i="1"/>
  <c r="I119" i="1"/>
  <c r="M119" i="1"/>
  <c r="G120" i="1"/>
  <c r="I120" i="1"/>
  <c r="M120" i="1"/>
  <c r="G121" i="1"/>
  <c r="I121" i="1" s="1"/>
  <c r="M121" i="1"/>
  <c r="G122" i="1"/>
  <c r="I122" i="1" s="1"/>
  <c r="M122" i="1"/>
  <c r="G123" i="1"/>
  <c r="I123" i="1" s="1"/>
  <c r="M123" i="1"/>
  <c r="G124" i="1"/>
  <c r="I124" i="1"/>
  <c r="M124" i="1"/>
  <c r="G125" i="1"/>
  <c r="I125" i="1"/>
  <c r="M125" i="1"/>
  <c r="G126" i="1"/>
  <c r="I126" i="1" s="1"/>
  <c r="M126" i="1"/>
  <c r="G127" i="1"/>
  <c r="I127" i="1"/>
  <c r="M127" i="1"/>
  <c r="G128" i="1"/>
  <c r="I128" i="1"/>
  <c r="M128" i="1"/>
  <c r="G129" i="1"/>
  <c r="I129" i="1" s="1"/>
  <c r="M129" i="1"/>
  <c r="G130" i="1"/>
  <c r="I130" i="1" s="1"/>
  <c r="M130" i="1"/>
  <c r="G131" i="1"/>
  <c r="I131" i="1" s="1"/>
  <c r="M131" i="1"/>
  <c r="G132" i="1"/>
  <c r="I132" i="1"/>
  <c r="M132" i="1"/>
  <c r="G133" i="1"/>
  <c r="I133" i="1" s="1"/>
  <c r="M133" i="1"/>
  <c r="G134" i="1"/>
  <c r="I134" i="1" s="1"/>
  <c r="M134" i="1"/>
  <c r="G135" i="1"/>
  <c r="I135" i="1"/>
  <c r="M135" i="1"/>
  <c r="G136" i="1"/>
  <c r="I136" i="1" s="1"/>
  <c r="M136" i="1"/>
  <c r="G137" i="1"/>
  <c r="I137" i="1" s="1"/>
  <c r="M137" i="1"/>
  <c r="G138" i="1"/>
  <c r="I138" i="1"/>
  <c r="M138" i="1"/>
  <c r="G139" i="1"/>
  <c r="I139" i="1" s="1"/>
  <c r="M139" i="1"/>
  <c r="G140" i="1"/>
  <c r="I140" i="1" s="1"/>
  <c r="M140" i="1"/>
  <c r="G141" i="1"/>
  <c r="I141" i="1" s="1"/>
  <c r="M141" i="1"/>
  <c r="G142" i="1"/>
  <c r="I142" i="1" s="1"/>
  <c r="M142" i="1"/>
  <c r="G143" i="1"/>
  <c r="I143" i="1"/>
  <c r="M143" i="1"/>
  <c r="G144" i="1"/>
  <c r="I144" i="1" s="1"/>
  <c r="M144" i="1"/>
  <c r="G145" i="1"/>
  <c r="I145" i="1" s="1"/>
  <c r="M145" i="1"/>
  <c r="G146" i="1"/>
  <c r="I146" i="1"/>
  <c r="M146" i="1"/>
  <c r="G147" i="1"/>
  <c r="I147" i="1" s="1"/>
  <c r="M147" i="1"/>
  <c r="G148" i="1"/>
  <c r="I148" i="1" s="1"/>
  <c r="M148" i="1"/>
  <c r="G149" i="1"/>
  <c r="I149" i="1" s="1"/>
  <c r="M149" i="1"/>
  <c r="G150" i="1"/>
  <c r="I150" i="1" s="1"/>
  <c r="M150" i="1"/>
  <c r="G151" i="1"/>
  <c r="I151" i="1"/>
  <c r="M151" i="1"/>
  <c r="G152" i="1"/>
  <c r="I152" i="1" s="1"/>
  <c r="M152" i="1"/>
  <c r="G153" i="1"/>
  <c r="I153" i="1" s="1"/>
  <c r="M153" i="1"/>
  <c r="G154" i="1"/>
  <c r="I154" i="1"/>
  <c r="M154" i="1"/>
  <c r="G155" i="1"/>
  <c r="I155" i="1"/>
  <c r="M155" i="1"/>
  <c r="G156" i="1"/>
  <c r="I156" i="1" s="1"/>
  <c r="M156" i="1"/>
  <c r="G157" i="1"/>
  <c r="I157" i="1" s="1"/>
  <c r="M157" i="1"/>
  <c r="G158" i="1"/>
  <c r="I158" i="1" s="1"/>
  <c r="M158" i="1"/>
  <c r="G159" i="1"/>
  <c r="I159" i="1"/>
  <c r="M159" i="1"/>
  <c r="G160" i="1"/>
  <c r="I160" i="1"/>
  <c r="M160" i="1"/>
  <c r="G161" i="1"/>
  <c r="I161" i="1" s="1"/>
  <c r="M161" i="1"/>
  <c r="G162" i="1"/>
  <c r="I162" i="1"/>
  <c r="M162" i="1"/>
  <c r="G163" i="1"/>
  <c r="I163" i="1"/>
  <c r="M163" i="1"/>
  <c r="G164" i="1"/>
  <c r="I164" i="1" s="1"/>
  <c r="M164" i="1"/>
  <c r="G165" i="1"/>
  <c r="I165" i="1" s="1"/>
  <c r="M165" i="1"/>
  <c r="G166" i="1"/>
  <c r="I166" i="1" s="1"/>
  <c r="M166" i="1"/>
  <c r="G167" i="1"/>
  <c r="I167" i="1"/>
  <c r="M167" i="1"/>
  <c r="G168" i="1"/>
  <c r="I168" i="1"/>
  <c r="M168" i="1"/>
  <c r="G169" i="1"/>
  <c r="I169" i="1" s="1"/>
  <c r="M169" i="1"/>
  <c r="G170" i="1"/>
  <c r="I170" i="1"/>
  <c r="M170" i="1"/>
  <c r="G171" i="1"/>
  <c r="I171" i="1"/>
  <c r="M171" i="1"/>
  <c r="G172" i="1"/>
  <c r="I172" i="1" s="1"/>
  <c r="M172" i="1"/>
  <c r="G173" i="1"/>
  <c r="I173" i="1" s="1"/>
  <c r="M173" i="1"/>
  <c r="G174" i="1"/>
  <c r="I174" i="1" s="1"/>
  <c r="M174" i="1"/>
  <c r="G175" i="1"/>
  <c r="I175" i="1" s="1"/>
  <c r="M175" i="1"/>
  <c r="G176" i="1"/>
  <c r="I176" i="1" s="1"/>
  <c r="M176" i="1"/>
  <c r="G177" i="1"/>
  <c r="I177" i="1" s="1"/>
  <c r="M177" i="1"/>
  <c r="G178" i="1"/>
  <c r="I178" i="1"/>
  <c r="M178" i="1"/>
  <c r="G179" i="1"/>
  <c r="I179" i="1" s="1"/>
  <c r="M179" i="1"/>
  <c r="G180" i="1"/>
  <c r="I180" i="1" s="1"/>
  <c r="M180" i="1"/>
  <c r="G181" i="1"/>
  <c r="I181" i="1"/>
  <c r="M181" i="1"/>
  <c r="G182" i="1"/>
  <c r="I182" i="1" s="1"/>
  <c r="M182" i="1"/>
  <c r="G183" i="1"/>
  <c r="I183" i="1" s="1"/>
  <c r="M183" i="1"/>
  <c r="G184" i="1"/>
  <c r="I184" i="1" s="1"/>
  <c r="M184" i="1"/>
  <c r="G185" i="1"/>
  <c r="I185" i="1" s="1"/>
  <c r="M185" i="1"/>
  <c r="G186" i="1"/>
  <c r="I186" i="1"/>
  <c r="M186" i="1"/>
  <c r="G187" i="1"/>
  <c r="I187" i="1" s="1"/>
  <c r="M187" i="1"/>
  <c r="G188" i="1"/>
  <c r="I188" i="1" s="1"/>
  <c r="M188" i="1"/>
  <c r="G189" i="1"/>
  <c r="I189" i="1"/>
  <c r="M189" i="1"/>
  <c r="G190" i="1"/>
  <c r="I190" i="1"/>
  <c r="M190" i="1"/>
  <c r="G191" i="1"/>
  <c r="I191" i="1" s="1"/>
  <c r="M191" i="1"/>
  <c r="G192" i="1"/>
  <c r="I192" i="1" s="1"/>
  <c r="M192" i="1"/>
  <c r="G193" i="1"/>
  <c r="I193" i="1" s="1"/>
  <c r="M193" i="1"/>
  <c r="G194" i="1"/>
  <c r="I194" i="1"/>
  <c r="M194" i="1"/>
  <c r="G195" i="1"/>
  <c r="I195" i="1" s="1"/>
  <c r="M195" i="1"/>
  <c r="G196" i="1"/>
  <c r="I196" i="1" s="1"/>
  <c r="M196" i="1"/>
  <c r="G197" i="1"/>
  <c r="I197" i="1"/>
  <c r="M197" i="1"/>
  <c r="G198" i="1"/>
  <c r="I198" i="1" s="1"/>
  <c r="M198" i="1"/>
  <c r="G199" i="1"/>
  <c r="I199" i="1" s="1"/>
  <c r="M199" i="1"/>
  <c r="G200" i="1"/>
  <c r="I200" i="1" s="1"/>
  <c r="M200" i="1"/>
  <c r="G201" i="1"/>
  <c r="I201" i="1" s="1"/>
  <c r="M201" i="1"/>
  <c r="G202" i="1"/>
  <c r="I202" i="1"/>
  <c r="M202" i="1"/>
  <c r="G203" i="1"/>
  <c r="I203" i="1" s="1"/>
  <c r="M203" i="1"/>
  <c r="G204" i="1"/>
  <c r="I204" i="1" s="1"/>
  <c r="M204" i="1"/>
  <c r="G205" i="1"/>
  <c r="I205" i="1"/>
  <c r="M205" i="1"/>
  <c r="G206" i="1"/>
  <c r="I206" i="1" s="1"/>
  <c r="M206" i="1"/>
  <c r="G207" i="1"/>
  <c r="I207" i="1" s="1"/>
  <c r="M207" i="1"/>
  <c r="G208" i="1"/>
  <c r="I208" i="1" s="1"/>
  <c r="M208" i="1"/>
  <c r="G209" i="1"/>
  <c r="I209" i="1" s="1"/>
  <c r="M209" i="1"/>
  <c r="G210" i="1"/>
  <c r="I210" i="1"/>
  <c r="M210" i="1"/>
  <c r="G211" i="1"/>
  <c r="I211" i="1" s="1"/>
  <c r="M211" i="1"/>
  <c r="G212" i="1"/>
  <c r="I212" i="1" s="1"/>
  <c r="M212" i="1"/>
  <c r="G213" i="1"/>
  <c r="I213" i="1"/>
  <c r="M213" i="1"/>
  <c r="G214" i="1"/>
  <c r="I214" i="1" s="1"/>
  <c r="M214" i="1"/>
  <c r="G215" i="1"/>
  <c r="I215" i="1" s="1"/>
  <c r="M215" i="1"/>
  <c r="G216" i="1"/>
  <c r="I216" i="1" s="1"/>
  <c r="M216" i="1"/>
  <c r="G217" i="1"/>
  <c r="I217" i="1" s="1"/>
  <c r="M217" i="1"/>
  <c r="G218" i="1"/>
  <c r="I218" i="1" s="1"/>
  <c r="M218" i="1"/>
  <c r="G219" i="1"/>
  <c r="I219" i="1" s="1"/>
  <c r="M219" i="1"/>
  <c r="G220" i="1"/>
  <c r="I220" i="1" s="1"/>
  <c r="M220" i="1"/>
  <c r="G221" i="1"/>
  <c r="I221" i="1"/>
  <c r="M221" i="1"/>
  <c r="G222" i="1"/>
  <c r="I222" i="1" s="1"/>
  <c r="M222" i="1"/>
  <c r="G223" i="1"/>
  <c r="I223" i="1" s="1"/>
  <c r="M223" i="1"/>
  <c r="G224" i="1"/>
  <c r="I224" i="1" s="1"/>
  <c r="M224" i="1"/>
  <c r="G225" i="1"/>
  <c r="I225" i="1"/>
  <c r="M225" i="1"/>
  <c r="G226" i="1"/>
  <c r="I226" i="1" s="1"/>
  <c r="M226" i="1"/>
  <c r="G227" i="1"/>
  <c r="I227" i="1" s="1"/>
  <c r="M227" i="1"/>
  <c r="G228" i="1"/>
  <c r="I228" i="1"/>
  <c r="M228" i="1"/>
  <c r="G229" i="1"/>
  <c r="I229" i="1"/>
  <c r="M229" i="1"/>
  <c r="G230" i="1"/>
  <c r="I230" i="1" s="1"/>
  <c r="M230" i="1"/>
  <c r="G231" i="1"/>
  <c r="I231" i="1" s="1"/>
  <c r="M231" i="1"/>
  <c r="G232" i="1"/>
  <c r="I232" i="1" s="1"/>
  <c r="M232" i="1"/>
  <c r="G233" i="1"/>
  <c r="I233" i="1"/>
  <c r="M233" i="1"/>
  <c r="G234" i="1"/>
  <c r="I234" i="1" s="1"/>
  <c r="M234" i="1"/>
  <c r="G235" i="1"/>
  <c r="I235" i="1" s="1"/>
  <c r="M235" i="1"/>
  <c r="G236" i="1"/>
  <c r="I236" i="1"/>
  <c r="M236" i="1"/>
  <c r="G237" i="1"/>
  <c r="I237" i="1"/>
  <c r="M237" i="1"/>
  <c r="G238" i="1"/>
  <c r="I238" i="1" s="1"/>
  <c r="M238" i="1"/>
  <c r="G239" i="1"/>
  <c r="I239" i="1" s="1"/>
  <c r="M239" i="1"/>
  <c r="G240" i="1"/>
  <c r="I240" i="1" s="1"/>
  <c r="M240" i="1"/>
  <c r="G241" i="1"/>
  <c r="I241" i="1"/>
  <c r="M241" i="1"/>
  <c r="G242" i="1"/>
  <c r="I242" i="1" s="1"/>
  <c r="M242" i="1"/>
  <c r="G243" i="1"/>
  <c r="I243" i="1" s="1"/>
  <c r="M243" i="1"/>
  <c r="G244" i="1"/>
  <c r="I244" i="1"/>
  <c r="M244" i="1"/>
  <c r="G245" i="1"/>
  <c r="I245" i="1" s="1"/>
  <c r="M245" i="1"/>
  <c r="G246" i="1"/>
  <c r="I246" i="1" s="1"/>
  <c r="M246" i="1"/>
  <c r="G247" i="1"/>
  <c r="I247" i="1" s="1"/>
  <c r="M247" i="1"/>
  <c r="G248" i="1"/>
  <c r="I248" i="1" s="1"/>
  <c r="M248" i="1"/>
  <c r="G249" i="1"/>
  <c r="I249" i="1"/>
  <c r="M249" i="1"/>
  <c r="G250" i="1"/>
  <c r="I250" i="1" s="1"/>
  <c r="M250" i="1"/>
  <c r="G251" i="1"/>
  <c r="I251" i="1" s="1"/>
  <c r="M251" i="1"/>
  <c r="G252" i="1"/>
  <c r="I252" i="1"/>
  <c r="M252" i="1"/>
  <c r="G253" i="1"/>
  <c r="I253" i="1" s="1"/>
  <c r="M253" i="1"/>
  <c r="G254" i="1"/>
  <c r="I254" i="1" s="1"/>
  <c r="M254" i="1"/>
  <c r="G255" i="1"/>
  <c r="I255" i="1" s="1"/>
  <c r="M255" i="1"/>
  <c r="G256" i="1"/>
  <c r="I256" i="1" s="1"/>
  <c r="M256" i="1"/>
  <c r="G257" i="1"/>
  <c r="I257" i="1"/>
  <c r="M257" i="1"/>
  <c r="G258" i="1"/>
  <c r="I258" i="1" s="1"/>
  <c r="M258" i="1"/>
  <c r="G259" i="1"/>
  <c r="I259" i="1" s="1"/>
  <c r="M259" i="1"/>
  <c r="G260" i="1"/>
  <c r="I260" i="1"/>
  <c r="M260" i="1"/>
  <c r="G261" i="1"/>
  <c r="I261" i="1"/>
  <c r="M261" i="1"/>
  <c r="G262" i="1"/>
  <c r="I262" i="1" s="1"/>
  <c r="M262" i="1"/>
  <c r="G263" i="1"/>
  <c r="I263" i="1" s="1"/>
  <c r="M263" i="1"/>
  <c r="G264" i="1"/>
  <c r="I264" i="1" s="1"/>
  <c r="M264" i="1"/>
  <c r="G265" i="1"/>
  <c r="I265" i="1"/>
  <c r="M265" i="1"/>
  <c r="G266" i="1"/>
  <c r="I266" i="1"/>
  <c r="M266" i="1"/>
  <c r="G267" i="1"/>
  <c r="I267" i="1" s="1"/>
  <c r="M267" i="1"/>
  <c r="G268" i="1"/>
  <c r="I268" i="1" s="1"/>
  <c r="M268" i="1"/>
  <c r="G269" i="1"/>
  <c r="I269" i="1" s="1"/>
  <c r="M269" i="1"/>
  <c r="G270" i="1"/>
  <c r="I270" i="1" s="1"/>
  <c r="M270" i="1"/>
  <c r="G271" i="1"/>
  <c r="I271" i="1" s="1"/>
  <c r="M271" i="1"/>
  <c r="G272" i="1"/>
  <c r="I272" i="1" s="1"/>
  <c r="M272" i="1"/>
  <c r="G273" i="1"/>
  <c r="I273" i="1"/>
  <c r="M273" i="1"/>
  <c r="G274" i="1"/>
  <c r="I274" i="1"/>
  <c r="M274" i="1"/>
  <c r="G275" i="1"/>
  <c r="I275" i="1" s="1"/>
  <c r="M275" i="1"/>
  <c r="G276" i="1"/>
  <c r="I276" i="1" s="1"/>
  <c r="M276" i="1"/>
  <c r="G277" i="1"/>
  <c r="I277" i="1" s="1"/>
  <c r="M277" i="1"/>
  <c r="G278" i="1"/>
  <c r="I278" i="1" s="1"/>
  <c r="M278" i="1"/>
  <c r="G279" i="1"/>
  <c r="I279" i="1"/>
  <c r="M279" i="1"/>
  <c r="G280" i="1"/>
  <c r="I280" i="1"/>
  <c r="M280" i="1"/>
  <c r="G281" i="1"/>
  <c r="I281" i="1" s="1"/>
  <c r="M281" i="1"/>
  <c r="G282" i="1"/>
  <c r="I282" i="1" s="1"/>
  <c r="M282" i="1"/>
  <c r="G283" i="1"/>
  <c r="I283" i="1" s="1"/>
  <c r="M283" i="1"/>
  <c r="G284" i="1"/>
  <c r="I284" i="1" s="1"/>
  <c r="M284" i="1"/>
  <c r="G285" i="1"/>
  <c r="I285" i="1" s="1"/>
  <c r="M285" i="1"/>
  <c r="G286" i="1"/>
  <c r="I286" i="1" s="1"/>
  <c r="M286" i="1"/>
  <c r="G287" i="1"/>
  <c r="I287" i="1"/>
  <c r="M287" i="1"/>
  <c r="G288" i="1"/>
  <c r="I288" i="1"/>
  <c r="M288" i="1"/>
  <c r="G289" i="1"/>
  <c r="I289" i="1" s="1"/>
  <c r="M289" i="1"/>
  <c r="G290" i="1"/>
  <c r="I290" i="1" s="1"/>
  <c r="M290" i="1"/>
  <c r="G291" i="1"/>
  <c r="I291" i="1" s="1"/>
  <c r="M291" i="1"/>
  <c r="G292" i="1"/>
  <c r="I292" i="1" s="1"/>
  <c r="M292" i="1"/>
  <c r="G293" i="1"/>
  <c r="I293" i="1" s="1"/>
  <c r="M293" i="1"/>
  <c r="G294" i="1"/>
  <c r="I294" i="1" s="1"/>
  <c r="M294" i="1"/>
  <c r="G295" i="1"/>
  <c r="I295" i="1"/>
  <c r="M295" i="1"/>
  <c r="G296" i="1"/>
  <c r="I296" i="1"/>
  <c r="M296" i="1"/>
  <c r="G297" i="1"/>
  <c r="I297" i="1" s="1"/>
  <c r="M297" i="1"/>
  <c r="G298" i="1"/>
  <c r="I298" i="1" s="1"/>
  <c r="M298" i="1"/>
  <c r="G299" i="1"/>
  <c r="I299" i="1" s="1"/>
  <c r="M299" i="1"/>
  <c r="G300" i="1"/>
  <c r="I300" i="1" s="1"/>
  <c r="M300" i="1"/>
  <c r="G301" i="1"/>
  <c r="I301" i="1" s="1"/>
  <c r="M301" i="1"/>
  <c r="G302" i="1"/>
  <c r="I302" i="1" s="1"/>
  <c r="M302" i="1"/>
  <c r="G303" i="1"/>
  <c r="I303" i="1"/>
  <c r="M303" i="1"/>
  <c r="G304" i="1"/>
  <c r="I304" i="1"/>
  <c r="M304" i="1"/>
  <c r="G305" i="1"/>
  <c r="I305" i="1" s="1"/>
  <c r="M305" i="1"/>
  <c r="G306" i="1"/>
  <c r="I306" i="1" s="1"/>
  <c r="M306" i="1"/>
  <c r="G307" i="1"/>
  <c r="I307" i="1" s="1"/>
  <c r="M307" i="1"/>
  <c r="G308" i="1"/>
  <c r="I308" i="1" s="1"/>
  <c r="M308" i="1"/>
  <c r="G309" i="1"/>
  <c r="I309" i="1"/>
  <c r="M309" i="1"/>
  <c r="G310" i="1"/>
  <c r="I310" i="1" s="1"/>
  <c r="M310" i="1"/>
  <c r="G311" i="1"/>
  <c r="I311" i="1" s="1"/>
  <c r="M311" i="1"/>
  <c r="G312" i="1"/>
  <c r="I312" i="1"/>
  <c r="M312" i="1"/>
  <c r="G313" i="1"/>
  <c r="I313" i="1" s="1"/>
  <c r="M313" i="1"/>
  <c r="G314" i="1"/>
  <c r="I314" i="1" s="1"/>
  <c r="M314" i="1"/>
  <c r="G315" i="1"/>
  <c r="I315" i="1" s="1"/>
  <c r="M315" i="1"/>
  <c r="G316" i="1"/>
  <c r="I316" i="1" s="1"/>
  <c r="M316" i="1"/>
  <c r="G317" i="1"/>
  <c r="I317" i="1"/>
  <c r="M317" i="1"/>
  <c r="G318" i="1"/>
  <c r="I318" i="1"/>
  <c r="M318" i="1"/>
  <c r="G319" i="1"/>
  <c r="I319" i="1" s="1"/>
  <c r="M319" i="1"/>
  <c r="G320" i="1"/>
  <c r="I320" i="1" s="1"/>
  <c r="M320" i="1"/>
  <c r="G321" i="1"/>
  <c r="I321" i="1" s="1"/>
  <c r="M321" i="1"/>
  <c r="G322" i="1"/>
  <c r="I322" i="1" s="1"/>
  <c r="M322" i="1"/>
  <c r="G323" i="1"/>
  <c r="I323" i="1" s="1"/>
  <c r="M323" i="1"/>
  <c r="G324" i="1"/>
  <c r="I324" i="1" s="1"/>
  <c r="M324" i="1"/>
  <c r="G325" i="1"/>
  <c r="I325" i="1"/>
  <c r="M325" i="1"/>
  <c r="G326" i="1"/>
  <c r="I326" i="1"/>
  <c r="M326" i="1"/>
  <c r="G327" i="1"/>
  <c r="I327" i="1" s="1"/>
  <c r="M327" i="1"/>
  <c r="G328" i="1"/>
  <c r="I328" i="1" s="1"/>
  <c r="M328" i="1"/>
  <c r="G329" i="1"/>
  <c r="I329" i="1" s="1"/>
  <c r="M329" i="1"/>
  <c r="G330" i="1"/>
  <c r="I330" i="1" s="1"/>
  <c r="M330" i="1"/>
  <c r="G331" i="1"/>
  <c r="I331" i="1" s="1"/>
  <c r="M331" i="1"/>
  <c r="G332" i="1"/>
  <c r="I332" i="1" s="1"/>
  <c r="M332" i="1"/>
  <c r="G333" i="1"/>
  <c r="I333" i="1"/>
  <c r="M333" i="1"/>
  <c r="G334" i="1"/>
  <c r="I334" i="1"/>
  <c r="M334" i="1"/>
  <c r="G335" i="1"/>
  <c r="I335" i="1" s="1"/>
  <c r="M335" i="1"/>
  <c r="G336" i="1"/>
  <c r="I336" i="1" s="1"/>
  <c r="M336" i="1"/>
  <c r="G337" i="1"/>
  <c r="I337" i="1" s="1"/>
  <c r="M337" i="1"/>
  <c r="G338" i="1"/>
  <c r="I338" i="1" s="1"/>
  <c r="M338" i="1"/>
  <c r="G339" i="1"/>
  <c r="I339" i="1" s="1"/>
  <c r="M339" i="1"/>
  <c r="G340" i="1"/>
  <c r="I340" i="1" s="1"/>
  <c r="M340" i="1"/>
  <c r="G341" i="1"/>
  <c r="I341" i="1"/>
  <c r="M341" i="1"/>
  <c r="G342" i="1"/>
  <c r="I342" i="1"/>
  <c r="M342" i="1"/>
  <c r="G343" i="1"/>
  <c r="I343" i="1" s="1"/>
  <c r="M343" i="1"/>
  <c r="G344" i="1"/>
  <c r="I344" i="1" s="1"/>
  <c r="M344" i="1"/>
  <c r="G345" i="1"/>
  <c r="I345" i="1" s="1"/>
  <c r="M345" i="1"/>
  <c r="G346" i="1"/>
  <c r="I346" i="1" s="1"/>
  <c r="M346" i="1"/>
  <c r="G347" i="1"/>
  <c r="I347" i="1" s="1"/>
  <c r="M347" i="1"/>
  <c r="G348" i="1"/>
  <c r="I348" i="1" s="1"/>
  <c r="M348" i="1"/>
  <c r="G349" i="1"/>
  <c r="I349" i="1"/>
  <c r="M349" i="1"/>
  <c r="G350" i="1"/>
  <c r="I350" i="1"/>
  <c r="M350" i="1"/>
  <c r="G351" i="1"/>
  <c r="I351" i="1" s="1"/>
  <c r="M351" i="1"/>
  <c r="G352" i="1"/>
  <c r="I352" i="1" s="1"/>
  <c r="M352" i="1"/>
  <c r="G353" i="1"/>
  <c r="I353" i="1" s="1"/>
  <c r="M353" i="1"/>
  <c r="G354" i="1"/>
  <c r="I354" i="1" s="1"/>
  <c r="M354" i="1"/>
  <c r="G355" i="1"/>
  <c r="I355" i="1" s="1"/>
  <c r="M355" i="1"/>
  <c r="G356" i="1"/>
  <c r="I356" i="1" s="1"/>
  <c r="M356" i="1"/>
  <c r="G357" i="1"/>
  <c r="I357" i="1"/>
  <c r="M357" i="1"/>
  <c r="G358" i="1"/>
  <c r="I358" i="1"/>
  <c r="M358" i="1"/>
  <c r="G359" i="1"/>
  <c r="I359" i="1" s="1"/>
  <c r="M359" i="1"/>
  <c r="G360" i="1"/>
  <c r="I360" i="1" s="1"/>
  <c r="M360" i="1"/>
  <c r="G361" i="1"/>
  <c r="I361" i="1" s="1"/>
  <c r="M361" i="1"/>
  <c r="G362" i="1"/>
  <c r="I362" i="1" s="1"/>
  <c r="M362" i="1"/>
  <c r="G363" i="1"/>
  <c r="I363" i="1" s="1"/>
  <c r="M363" i="1"/>
  <c r="G364" i="1"/>
  <c r="I364" i="1" s="1"/>
  <c r="M364" i="1"/>
  <c r="G365" i="1"/>
  <c r="I365" i="1"/>
  <c r="M365" i="1"/>
  <c r="G366" i="1"/>
  <c r="I366" i="1"/>
  <c r="M366" i="1"/>
  <c r="G367" i="1"/>
  <c r="I367" i="1" s="1"/>
  <c r="M367" i="1"/>
  <c r="G368" i="1"/>
  <c r="I368" i="1" s="1"/>
  <c r="M368" i="1"/>
  <c r="G369" i="1"/>
  <c r="I369" i="1" s="1"/>
  <c r="M369" i="1"/>
  <c r="G370" i="1"/>
  <c r="I370" i="1" s="1"/>
  <c r="M370" i="1"/>
  <c r="G371" i="1"/>
  <c r="I371" i="1" s="1"/>
  <c r="M371" i="1"/>
  <c r="G372" i="1"/>
  <c r="I372" i="1" s="1"/>
  <c r="M372" i="1"/>
  <c r="G373" i="1"/>
  <c r="I373" i="1"/>
  <c r="M373" i="1"/>
  <c r="G374" i="1"/>
  <c r="I374" i="1"/>
  <c r="M374" i="1"/>
  <c r="G375" i="1"/>
  <c r="I375" i="1" s="1"/>
  <c r="M375" i="1"/>
  <c r="G376" i="1"/>
  <c r="I376" i="1" s="1"/>
  <c r="M376" i="1"/>
  <c r="G377" i="1"/>
  <c r="I377" i="1" s="1"/>
  <c r="M377" i="1"/>
  <c r="G378" i="1"/>
  <c r="I378" i="1" s="1"/>
  <c r="M378" i="1"/>
  <c r="G379" i="1"/>
  <c r="I379" i="1" s="1"/>
  <c r="M379" i="1"/>
  <c r="G380" i="1"/>
  <c r="I380" i="1" s="1"/>
  <c r="M380" i="1"/>
  <c r="G381" i="1"/>
  <c r="I381" i="1"/>
  <c r="M381" i="1"/>
  <c r="G382" i="1"/>
  <c r="I382" i="1"/>
  <c r="M382" i="1"/>
  <c r="G383" i="1"/>
  <c r="I383" i="1" s="1"/>
  <c r="M383" i="1"/>
  <c r="G384" i="1"/>
  <c r="I384" i="1"/>
  <c r="M384" i="1"/>
  <c r="G385" i="1"/>
  <c r="I385" i="1"/>
  <c r="M385" i="1"/>
  <c r="G386" i="1"/>
  <c r="I386" i="1" s="1"/>
  <c r="M386" i="1"/>
  <c r="G387" i="1"/>
  <c r="I387" i="1" s="1"/>
  <c r="M387" i="1"/>
  <c r="G388" i="1"/>
  <c r="I388" i="1" s="1"/>
  <c r="M388" i="1"/>
  <c r="G389" i="1"/>
  <c r="I389" i="1" s="1"/>
  <c r="M389" i="1"/>
  <c r="G390" i="1"/>
  <c r="I390" i="1"/>
  <c r="M390" i="1"/>
  <c r="G391" i="1"/>
  <c r="I391" i="1" s="1"/>
  <c r="M391" i="1"/>
  <c r="G392" i="1"/>
  <c r="I392" i="1" s="1"/>
  <c r="M392" i="1"/>
  <c r="G393" i="1"/>
  <c r="I393" i="1"/>
  <c r="M393" i="1"/>
  <c r="G394" i="1"/>
  <c r="I394" i="1" s="1"/>
  <c r="M394" i="1"/>
  <c r="G395" i="1"/>
  <c r="I395" i="1" s="1"/>
  <c r="M395" i="1"/>
  <c r="G396" i="1"/>
  <c r="I396" i="1" s="1"/>
  <c r="M396" i="1"/>
  <c r="G397" i="1"/>
  <c r="I397" i="1" s="1"/>
  <c r="M397" i="1"/>
  <c r="G398" i="1"/>
  <c r="I398" i="1"/>
  <c r="M398" i="1"/>
  <c r="G399" i="1"/>
  <c r="I399" i="1" s="1"/>
  <c r="M399" i="1"/>
  <c r="G400" i="1"/>
  <c r="I400" i="1" s="1"/>
  <c r="M400" i="1"/>
  <c r="G401" i="1"/>
  <c r="I401" i="1"/>
  <c r="M401" i="1"/>
  <c r="G402" i="1"/>
  <c r="I402" i="1"/>
  <c r="M402" i="1"/>
  <c r="G403" i="1"/>
  <c r="I403" i="1" s="1"/>
  <c r="M403" i="1"/>
  <c r="G404" i="1"/>
  <c r="I404" i="1" s="1"/>
  <c r="M404" i="1"/>
  <c r="G405" i="1"/>
  <c r="I405" i="1" s="1"/>
  <c r="M405" i="1"/>
  <c r="G406" i="1"/>
  <c r="I406" i="1"/>
  <c r="M406" i="1"/>
  <c r="G407" i="1"/>
  <c r="I407" i="1" s="1"/>
  <c r="M407" i="1"/>
  <c r="G408" i="1"/>
  <c r="I408" i="1" s="1"/>
  <c r="M408" i="1"/>
  <c r="G409" i="1"/>
  <c r="I409" i="1"/>
  <c r="M409" i="1"/>
  <c r="G410" i="1"/>
  <c r="I410" i="1" s="1"/>
  <c r="M410" i="1"/>
  <c r="G411" i="1"/>
  <c r="I411" i="1" s="1"/>
  <c r="M411" i="1"/>
  <c r="G412" i="1"/>
  <c r="I412" i="1" s="1"/>
  <c r="M412" i="1"/>
  <c r="G413" i="1"/>
  <c r="I413" i="1" s="1"/>
  <c r="M413" i="1"/>
  <c r="G414" i="1"/>
  <c r="I414" i="1"/>
  <c r="M414" i="1"/>
  <c r="G415" i="1"/>
  <c r="I415" i="1" s="1"/>
  <c r="M415" i="1"/>
  <c r="G416" i="1"/>
  <c r="I416" i="1" s="1"/>
  <c r="M416" i="1"/>
  <c r="G417" i="1"/>
  <c r="I417" i="1"/>
  <c r="M417" i="1"/>
  <c r="G418" i="1"/>
  <c r="I418" i="1" s="1"/>
  <c r="M418" i="1"/>
  <c r="G419" i="1"/>
  <c r="I419" i="1" s="1"/>
  <c r="M419" i="1"/>
  <c r="G420" i="1"/>
  <c r="I420" i="1" s="1"/>
  <c r="M420" i="1"/>
  <c r="G421" i="1"/>
  <c r="I421" i="1" s="1"/>
  <c r="M421" i="1"/>
  <c r="G422" i="1"/>
  <c r="I422" i="1"/>
  <c r="M422" i="1"/>
  <c r="G423" i="1"/>
  <c r="I423" i="1" s="1"/>
  <c r="M423" i="1"/>
  <c r="G424" i="1"/>
  <c r="I424" i="1" s="1"/>
  <c r="M424" i="1"/>
  <c r="G425" i="1"/>
  <c r="I425" i="1"/>
  <c r="M425" i="1"/>
  <c r="G426" i="1"/>
  <c r="I426" i="1"/>
  <c r="M426" i="1"/>
  <c r="G427" i="1"/>
  <c r="I427" i="1" s="1"/>
  <c r="M427" i="1"/>
  <c r="G428" i="1"/>
  <c r="I428" i="1" s="1"/>
  <c r="M428" i="1"/>
  <c r="G429" i="1"/>
  <c r="I429" i="1" s="1"/>
  <c r="M429" i="1"/>
  <c r="G430" i="1"/>
  <c r="I430" i="1"/>
  <c r="M430" i="1"/>
  <c r="G431" i="1"/>
  <c r="I431" i="1" s="1"/>
  <c r="M431" i="1"/>
  <c r="G432" i="1"/>
  <c r="I432" i="1" s="1"/>
  <c r="M432" i="1"/>
  <c r="G433" i="1"/>
  <c r="I433" i="1"/>
  <c r="M433" i="1"/>
  <c r="G434" i="1"/>
  <c r="I434" i="1"/>
  <c r="M434" i="1"/>
  <c r="G435" i="1"/>
  <c r="I435" i="1" s="1"/>
  <c r="M435" i="1"/>
  <c r="G436" i="1"/>
  <c r="I436" i="1" s="1"/>
  <c r="M436" i="1"/>
  <c r="G437" i="1"/>
  <c r="I437" i="1" s="1"/>
  <c r="M437" i="1"/>
  <c r="G438" i="1"/>
  <c r="I438" i="1"/>
  <c r="M438" i="1"/>
  <c r="G439" i="1"/>
  <c r="I439" i="1" s="1"/>
  <c r="M439" i="1"/>
  <c r="G440" i="1"/>
  <c r="I440" i="1" s="1"/>
  <c r="M440" i="1"/>
  <c r="G441" i="1"/>
  <c r="I441" i="1"/>
  <c r="M441" i="1"/>
  <c r="G442" i="1"/>
  <c r="I442" i="1"/>
  <c r="M442" i="1"/>
  <c r="G443" i="1"/>
  <c r="I443" i="1" s="1"/>
  <c r="M443" i="1"/>
  <c r="G444" i="1"/>
  <c r="I444" i="1" s="1"/>
  <c r="M444" i="1"/>
  <c r="G445" i="1"/>
  <c r="I445" i="1" s="1"/>
  <c r="M445" i="1"/>
  <c r="G446" i="1"/>
  <c r="I446" i="1"/>
  <c r="M446" i="1"/>
  <c r="G447" i="1"/>
  <c r="I447" i="1" s="1"/>
  <c r="M447" i="1"/>
  <c r="G448" i="1"/>
  <c r="I448" i="1" s="1"/>
  <c r="M448" i="1"/>
  <c r="G449" i="1"/>
  <c r="I449" i="1"/>
  <c r="M449" i="1"/>
  <c r="G450" i="1"/>
  <c r="I450" i="1"/>
  <c r="M450" i="1"/>
  <c r="G451" i="1"/>
  <c r="I451" i="1" s="1"/>
  <c r="M451" i="1"/>
  <c r="E3" i="3" l="1"/>
  <c r="C21" i="3" s="1"/>
  <c r="G2" i="1"/>
  <c r="G3" i="1"/>
  <c r="G4" i="1"/>
  <c r="I4" i="1" s="1"/>
  <c r="G5" i="1"/>
  <c r="I5" i="1" s="1"/>
  <c r="G6" i="1"/>
  <c r="G7" i="1"/>
  <c r="G8" i="1"/>
  <c r="I8" i="1" s="1"/>
  <c r="G9" i="1"/>
  <c r="I9" i="1" s="1"/>
  <c r="G10" i="1"/>
  <c r="G11" i="1"/>
  <c r="G12" i="1"/>
  <c r="I12" i="1" s="1"/>
  <c r="G13" i="1"/>
  <c r="G14" i="1"/>
  <c r="G15" i="1"/>
  <c r="G16" i="1"/>
  <c r="G17" i="1"/>
  <c r="I17" i="1" s="1"/>
  <c r="G18" i="1"/>
  <c r="G19" i="1"/>
  <c r="G20" i="1"/>
  <c r="I20" i="1" s="1"/>
  <c r="G21" i="1"/>
  <c r="I21" i="1" s="1"/>
  <c r="G22" i="1"/>
  <c r="G23" i="1"/>
  <c r="G24" i="1"/>
  <c r="I24" i="1" s="1"/>
  <c r="G25" i="1"/>
  <c r="I25" i="1" s="1"/>
  <c r="G26" i="1"/>
  <c r="G27" i="1"/>
  <c r="G28" i="1"/>
  <c r="I28" i="1" s="1"/>
  <c r="G29" i="1"/>
  <c r="G30" i="1"/>
  <c r="G31" i="1"/>
  <c r="G32" i="1"/>
  <c r="G33" i="1"/>
  <c r="I33" i="1" s="1"/>
  <c r="G34" i="1"/>
  <c r="G35" i="1"/>
  <c r="G36" i="1"/>
  <c r="I36" i="1" s="1"/>
  <c r="G37" i="1"/>
  <c r="I37" i="1" s="1"/>
  <c r="G38" i="1"/>
  <c r="G39" i="1"/>
  <c r="G40" i="1"/>
  <c r="I40" i="1" s="1"/>
  <c r="G41" i="1"/>
  <c r="I41" i="1" s="1"/>
  <c r="G42" i="1"/>
  <c r="G43" i="1"/>
  <c r="G44" i="1"/>
  <c r="I44" i="1" s="1"/>
  <c r="G45" i="1"/>
  <c r="G46" i="1"/>
  <c r="G47" i="1"/>
  <c r="G48" i="1"/>
  <c r="G49" i="1"/>
  <c r="I49" i="1" s="1"/>
  <c r="G50" i="1"/>
  <c r="G51" i="1"/>
  <c r="G52" i="1"/>
  <c r="I52" i="1" s="1"/>
  <c r="G53" i="1"/>
  <c r="I53" i="1" s="1"/>
  <c r="G54" i="1"/>
  <c r="G55" i="1"/>
  <c r="G56" i="1"/>
  <c r="I56" i="1" s="1"/>
  <c r="G57" i="1"/>
  <c r="I57" i="1" s="1"/>
  <c r="G58" i="1"/>
  <c r="G59" i="1"/>
  <c r="G60" i="1"/>
  <c r="I60" i="1" s="1"/>
  <c r="G61" i="1"/>
  <c r="G62" i="1"/>
  <c r="G63" i="1"/>
  <c r="G64" i="1"/>
  <c r="I64" i="1" s="1"/>
  <c r="G65" i="1"/>
  <c r="I65" i="1" s="1"/>
  <c r="G66" i="1"/>
  <c r="G67" i="1"/>
  <c r="I48" i="1"/>
  <c r="I32" i="1"/>
  <c r="I16" i="1"/>
  <c r="F3" i="3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I2" i="1"/>
  <c r="M2" i="1"/>
  <c r="I3" i="1"/>
  <c r="M3" i="1"/>
  <c r="M4" i="1"/>
  <c r="M5" i="1"/>
  <c r="I6" i="1"/>
  <c r="M6" i="1"/>
  <c r="I7" i="1"/>
  <c r="M7" i="1"/>
  <c r="M8" i="1"/>
  <c r="M9" i="1"/>
  <c r="I10" i="1"/>
  <c r="M10" i="1"/>
  <c r="I11" i="1"/>
  <c r="M11" i="1"/>
  <c r="M12" i="1"/>
  <c r="I13" i="1"/>
  <c r="M13" i="1"/>
  <c r="I14" i="1"/>
  <c r="M14" i="1"/>
  <c r="I15" i="1"/>
  <c r="M15" i="1"/>
  <c r="M16" i="1"/>
  <c r="M17" i="1"/>
  <c r="I18" i="1"/>
  <c r="M18" i="1"/>
  <c r="I19" i="1"/>
  <c r="M19" i="1"/>
  <c r="M20" i="1"/>
  <c r="M21" i="1"/>
  <c r="I22" i="1"/>
  <c r="M22" i="1"/>
  <c r="I23" i="1"/>
  <c r="M23" i="1"/>
  <c r="M24" i="1"/>
  <c r="M25" i="1"/>
  <c r="I26" i="1"/>
  <c r="M26" i="1"/>
  <c r="I27" i="1"/>
  <c r="M27" i="1"/>
  <c r="M28" i="1"/>
  <c r="I29" i="1"/>
  <c r="M29" i="1"/>
  <c r="I30" i="1"/>
  <c r="M30" i="1"/>
  <c r="I31" i="1"/>
  <c r="M31" i="1"/>
  <c r="M32" i="1"/>
  <c r="M33" i="1"/>
  <c r="I34" i="1"/>
  <c r="M34" i="1"/>
  <c r="I35" i="1"/>
  <c r="M35" i="1"/>
  <c r="M36" i="1"/>
  <c r="M37" i="1"/>
  <c r="I38" i="1"/>
  <c r="M38" i="1"/>
  <c r="I39" i="1"/>
  <c r="M39" i="1"/>
  <c r="M40" i="1"/>
  <c r="M41" i="1"/>
  <c r="I42" i="1"/>
  <c r="M42" i="1"/>
  <c r="I43" i="1"/>
  <c r="M43" i="1"/>
  <c r="M44" i="1"/>
  <c r="I45" i="1"/>
  <c r="M45" i="1"/>
  <c r="I46" i="1"/>
  <c r="M46" i="1"/>
  <c r="I47" i="1"/>
  <c r="M47" i="1"/>
  <c r="M48" i="1"/>
  <c r="M49" i="1"/>
  <c r="I50" i="1"/>
  <c r="M50" i="1"/>
  <c r="I51" i="1"/>
  <c r="M51" i="1"/>
  <c r="M52" i="1"/>
  <c r="M53" i="1"/>
  <c r="I54" i="1"/>
  <c r="M54" i="1"/>
  <c r="I55" i="1"/>
  <c r="M55" i="1"/>
  <c r="M56" i="1"/>
  <c r="M57" i="1"/>
  <c r="I58" i="1"/>
  <c r="M58" i="1"/>
  <c r="I59" i="1"/>
  <c r="M59" i="1"/>
  <c r="M60" i="1"/>
  <c r="I61" i="1"/>
  <c r="M61" i="1"/>
  <c r="I62" i="1"/>
  <c r="M62" i="1"/>
  <c r="I63" i="1"/>
  <c r="M63" i="1"/>
  <c r="M64" i="1"/>
  <c r="M65" i="1"/>
  <c r="I66" i="1"/>
  <c r="M66" i="1"/>
  <c r="I67" i="1"/>
  <c r="M67" i="1"/>
  <c r="K26" i="3" l="1"/>
  <c r="L26" i="3" s="1"/>
  <c r="B31" i="3"/>
  <c r="C31" i="3" s="1"/>
  <c r="D21" i="3"/>
  <c r="G3" i="3"/>
  <c r="H3" i="3" s="1"/>
  <c r="G6" i="3" s="1"/>
  <c r="H6" i="3" s="1"/>
  <c r="B21" i="3"/>
  <c r="E68" i="1" l="1"/>
  <c r="E73" i="1"/>
  <c r="E75" i="1"/>
  <c r="E76" i="1"/>
  <c r="E81" i="1"/>
  <c r="E83" i="1"/>
  <c r="E84" i="1"/>
  <c r="E85" i="1"/>
  <c r="E90" i="1"/>
  <c r="E97" i="1"/>
  <c r="E99" i="1"/>
  <c r="E105" i="1"/>
  <c r="E123" i="1"/>
  <c r="E127" i="1"/>
  <c r="E128" i="1"/>
  <c r="E137" i="1"/>
  <c r="E148" i="1"/>
  <c r="E149" i="1"/>
  <c r="E154" i="1"/>
  <c r="E155" i="1"/>
  <c r="E159" i="1"/>
  <c r="E162" i="1"/>
  <c r="E163" i="1"/>
  <c r="E166" i="1"/>
  <c r="E167" i="1"/>
  <c r="E170" i="1"/>
  <c r="E171" i="1"/>
  <c r="E174" i="1"/>
  <c r="E175" i="1"/>
  <c r="E176" i="1"/>
  <c r="E180" i="1"/>
  <c r="E185" i="1"/>
  <c r="E194" i="1"/>
  <c r="E195" i="1"/>
  <c r="E198" i="1"/>
  <c r="E199" i="1"/>
  <c r="E201" i="1"/>
  <c r="E204" i="1"/>
  <c r="E208" i="1"/>
  <c r="E215" i="1"/>
  <c r="E217" i="1"/>
  <c r="E218" i="1"/>
  <c r="E230" i="1"/>
  <c r="E231" i="1"/>
  <c r="E238" i="1"/>
  <c r="E239" i="1"/>
  <c r="E246" i="1"/>
  <c r="E247" i="1"/>
  <c r="E252" i="1"/>
  <c r="E253" i="1"/>
  <c r="E257" i="1"/>
  <c r="E258" i="1"/>
  <c r="E259" i="1"/>
  <c r="E264" i="1"/>
  <c r="E274" i="1"/>
  <c r="E280" i="1"/>
  <c r="E281" i="1"/>
  <c r="E282" i="1"/>
  <c r="E288" i="1"/>
  <c r="E289" i="1"/>
  <c r="E290" i="1"/>
  <c r="E295" i="1"/>
  <c r="E305" i="1"/>
  <c r="E306" i="1"/>
  <c r="E313" i="1"/>
  <c r="E314" i="1"/>
  <c r="E315" i="1"/>
  <c r="E322" i="1"/>
  <c r="E323" i="1"/>
  <c r="E330" i="1"/>
  <c r="E331" i="1"/>
  <c r="E338" i="1"/>
  <c r="E339" i="1"/>
  <c r="E346" i="1"/>
  <c r="E347" i="1"/>
  <c r="E354" i="1"/>
  <c r="E355" i="1"/>
  <c r="E362" i="1"/>
  <c r="E363" i="1"/>
  <c r="E366" i="1"/>
  <c r="E367" i="1"/>
  <c r="E376" i="1"/>
  <c r="E377" i="1"/>
  <c r="E379" i="1"/>
  <c r="E386" i="1"/>
  <c r="E388" i="1"/>
  <c r="E396" i="1"/>
  <c r="E404" i="1"/>
  <c r="E412" i="1"/>
  <c r="E420" i="1"/>
  <c r="E428" i="1"/>
  <c r="E435" i="1"/>
  <c r="E436" i="1"/>
  <c r="E441" i="1"/>
  <c r="E442" i="1"/>
  <c r="E447" i="1"/>
  <c r="E448" i="1"/>
  <c r="E69" i="1"/>
  <c r="E70" i="1"/>
  <c r="E78" i="1"/>
  <c r="E87" i="1"/>
  <c r="E88" i="1"/>
  <c r="E89" i="1"/>
  <c r="E94" i="1"/>
  <c r="E103" i="1"/>
  <c r="E104" i="1"/>
  <c r="E107" i="1"/>
  <c r="E108" i="1"/>
  <c r="E114" i="1"/>
  <c r="E118" i="1"/>
  <c r="E130" i="1"/>
  <c r="E135" i="1"/>
  <c r="E136" i="1"/>
  <c r="E142" i="1"/>
  <c r="E143" i="1"/>
  <c r="E150" i="1"/>
  <c r="E151" i="1"/>
  <c r="E156" i="1"/>
  <c r="E157" i="1"/>
  <c r="E160" i="1"/>
  <c r="E161" i="1"/>
  <c r="E168" i="1"/>
  <c r="E169" i="1"/>
  <c r="E177" i="1"/>
  <c r="E181" i="1"/>
  <c r="E190" i="1"/>
  <c r="E191" i="1"/>
  <c r="E192" i="1"/>
  <c r="E197" i="1"/>
  <c r="E200" i="1"/>
  <c r="E77" i="1"/>
  <c r="E96" i="1"/>
  <c r="E106" i="1"/>
  <c r="E109" i="1"/>
  <c r="E113" i="1"/>
  <c r="E117" i="1"/>
  <c r="E121" i="1"/>
  <c r="E125" i="1"/>
  <c r="E126" i="1"/>
  <c r="E134" i="1"/>
  <c r="E138" i="1"/>
  <c r="E139" i="1"/>
  <c r="E140" i="1"/>
  <c r="E158" i="1"/>
  <c r="E186" i="1"/>
  <c r="E187" i="1"/>
  <c r="E206" i="1"/>
  <c r="E207" i="1"/>
  <c r="E210" i="1"/>
  <c r="E211" i="1"/>
  <c r="E212" i="1"/>
  <c r="E213" i="1"/>
  <c r="E216" i="1"/>
  <c r="E219" i="1"/>
  <c r="E227" i="1"/>
  <c r="E291" i="1"/>
  <c r="E304" i="1"/>
  <c r="E307" i="1"/>
  <c r="E364" i="1"/>
  <c r="E365" i="1"/>
  <c r="E374" i="1"/>
  <c r="E375" i="1"/>
  <c r="E384" i="1"/>
  <c r="E403" i="1"/>
  <c r="E407" i="1"/>
  <c r="E409" i="1"/>
  <c r="E410" i="1"/>
  <c r="E413" i="1"/>
  <c r="E414" i="1"/>
  <c r="E416" i="1"/>
  <c r="E439" i="1"/>
  <c r="E443" i="1"/>
  <c r="E444" i="1"/>
  <c r="E74" i="1"/>
  <c r="E82" i="1"/>
  <c r="E91" i="1"/>
  <c r="E92" i="1"/>
  <c r="E95" i="1"/>
  <c r="E100" i="1"/>
  <c r="E101" i="1"/>
  <c r="E102" i="1"/>
  <c r="E131" i="1"/>
  <c r="E132" i="1"/>
  <c r="E133" i="1"/>
  <c r="E173" i="1"/>
  <c r="E184" i="1"/>
  <c r="E193" i="1"/>
  <c r="E196" i="1"/>
  <c r="E202" i="1"/>
  <c r="E203" i="1"/>
  <c r="E214" i="1"/>
  <c r="E220" i="1"/>
  <c r="E221" i="1"/>
  <c r="E223" i="1"/>
  <c r="E224" i="1"/>
  <c r="E225" i="1"/>
  <c r="E226" i="1"/>
  <c r="E228" i="1"/>
  <c r="E229" i="1"/>
  <c r="E232" i="1"/>
  <c r="E233" i="1"/>
  <c r="E235" i="1"/>
  <c r="E283" i="1"/>
  <c r="E286" i="1"/>
  <c r="E298" i="1"/>
  <c r="E308" i="1"/>
  <c r="E316" i="1"/>
  <c r="E317" i="1"/>
  <c r="E324" i="1"/>
  <c r="E325" i="1"/>
  <c r="E332" i="1"/>
  <c r="E333" i="1"/>
  <c r="E340" i="1"/>
  <c r="E341" i="1"/>
  <c r="E348" i="1"/>
  <c r="E349" i="1"/>
  <c r="E357" i="1"/>
  <c r="E368" i="1"/>
  <c r="E369" i="1"/>
  <c r="E370" i="1"/>
  <c r="E371" i="1"/>
  <c r="E385" i="1"/>
  <c r="E387" i="1"/>
  <c r="E389" i="1"/>
  <c r="E390" i="1"/>
  <c r="E392" i="1"/>
  <c r="E411" i="1"/>
  <c r="E415" i="1"/>
  <c r="E417" i="1"/>
  <c r="E418" i="1"/>
  <c r="E421" i="1"/>
  <c r="E422" i="1"/>
  <c r="E424" i="1"/>
  <c r="E445" i="1"/>
  <c r="E446" i="1"/>
  <c r="E449" i="1"/>
  <c r="E450" i="1"/>
  <c r="E71" i="1"/>
  <c r="E72" i="1"/>
  <c r="E79" i="1"/>
  <c r="E80" i="1"/>
  <c r="E115" i="1"/>
  <c r="E116" i="1"/>
  <c r="E119" i="1"/>
  <c r="E120" i="1"/>
  <c r="E124" i="1"/>
  <c r="E145" i="1"/>
  <c r="E146" i="1"/>
  <c r="E147" i="1"/>
  <c r="E153" i="1"/>
  <c r="E165" i="1"/>
  <c r="E172" i="1"/>
  <c r="E93" i="1"/>
  <c r="E98" i="1"/>
  <c r="E111" i="1"/>
  <c r="E112" i="1"/>
  <c r="E189" i="1"/>
  <c r="E205" i="1"/>
  <c r="E222" i="1"/>
  <c r="E265" i="1"/>
  <c r="E271" i="1"/>
  <c r="E272" i="1"/>
  <c r="E273" i="1"/>
  <c r="E287" i="1"/>
  <c r="E292" i="1"/>
  <c r="E293" i="1"/>
  <c r="E299" i="1"/>
  <c r="E300" i="1"/>
  <c r="E301" i="1"/>
  <c r="E309" i="1"/>
  <c r="E310" i="1"/>
  <c r="E311" i="1"/>
  <c r="E318" i="1"/>
  <c r="E319" i="1"/>
  <c r="E320" i="1"/>
  <c r="E326" i="1"/>
  <c r="E327" i="1"/>
  <c r="E328" i="1"/>
  <c r="E334" i="1"/>
  <c r="E335" i="1"/>
  <c r="E336" i="1"/>
  <c r="E342" i="1"/>
  <c r="E343" i="1"/>
  <c r="E344" i="1"/>
  <c r="E350" i="1"/>
  <c r="E351" i="1"/>
  <c r="E352" i="1"/>
  <c r="E381" i="1"/>
  <c r="E391" i="1"/>
  <c r="E397" i="1"/>
  <c r="E398" i="1"/>
  <c r="E400" i="1"/>
  <c r="E401" i="1"/>
  <c r="E402" i="1"/>
  <c r="E425" i="1"/>
  <c r="E426" i="1"/>
  <c r="E427" i="1"/>
  <c r="E440" i="1"/>
  <c r="E240" i="1"/>
  <c r="E242" i="1"/>
  <c r="E249" i="1"/>
  <c r="E255" i="1"/>
  <c r="E268" i="1"/>
  <c r="E277" i="1"/>
  <c r="E284" i="1"/>
  <c r="E297" i="1"/>
  <c r="E382" i="1"/>
  <c r="E393" i="1"/>
  <c r="E395" i="1"/>
  <c r="E423" i="1"/>
  <c r="E430" i="1"/>
  <c r="E437" i="1"/>
  <c r="E144" i="1"/>
  <c r="E182" i="1"/>
  <c r="E209" i="1"/>
  <c r="E234" i="1"/>
  <c r="E260" i="1"/>
  <c r="E262" i="1"/>
  <c r="E267" i="1"/>
  <c r="E302" i="1"/>
  <c r="E329" i="1"/>
  <c r="E345" i="1"/>
  <c r="E353" i="1"/>
  <c r="E359" i="1"/>
  <c r="E361" i="1"/>
  <c r="E380" i="1"/>
  <c r="E110" i="1"/>
  <c r="E178" i="1"/>
  <c r="E179" i="1"/>
  <c r="E188" i="1"/>
  <c r="E236" i="1"/>
  <c r="E237" i="1"/>
  <c r="E243" i="1"/>
  <c r="E244" i="1"/>
  <c r="E245" i="1"/>
  <c r="E251" i="1"/>
  <c r="E269" i="1"/>
  <c r="E270" i="1"/>
  <c r="E275" i="1"/>
  <c r="E278" i="1"/>
  <c r="E279" i="1"/>
  <c r="E312" i="1"/>
  <c r="E356" i="1"/>
  <c r="E378" i="1"/>
  <c r="E399" i="1"/>
  <c r="E405" i="1"/>
  <c r="E406" i="1"/>
  <c r="E419" i="1"/>
  <c r="E432" i="1"/>
  <c r="E433" i="1"/>
  <c r="E434" i="1"/>
  <c r="E451" i="1"/>
  <c r="E122" i="1"/>
  <c r="E129" i="1"/>
  <c r="E141" i="1"/>
  <c r="E152" i="1"/>
  <c r="E164" i="1"/>
  <c r="E241" i="1"/>
  <c r="E248" i="1"/>
  <c r="E250" i="1"/>
  <c r="E256" i="1"/>
  <c r="E263" i="1"/>
  <c r="E276" i="1"/>
  <c r="E285" i="1"/>
  <c r="E296" i="1"/>
  <c r="E303" i="1"/>
  <c r="E373" i="1"/>
  <c r="E383" i="1"/>
  <c r="E394" i="1"/>
  <c r="E429" i="1"/>
  <c r="E431" i="1"/>
  <c r="E438" i="1"/>
  <c r="E86" i="1"/>
  <c r="E183" i="1"/>
  <c r="E254" i="1"/>
  <c r="E261" i="1"/>
  <c r="E266" i="1"/>
  <c r="E294" i="1"/>
  <c r="E321" i="1"/>
  <c r="E337" i="1"/>
  <c r="E358" i="1"/>
  <c r="E360" i="1"/>
  <c r="E372" i="1"/>
  <c r="E408" i="1"/>
  <c r="E3" i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H337" i="1" l="1"/>
  <c r="J337" i="1" s="1"/>
  <c r="F337" i="1"/>
  <c r="F438" i="1"/>
  <c r="H438" i="1"/>
  <c r="J438" i="1" s="1"/>
  <c r="K438" i="1" s="1"/>
  <c r="F285" i="1"/>
  <c r="H285" i="1"/>
  <c r="J285" i="1" s="1"/>
  <c r="K285" i="1" s="1"/>
  <c r="F451" i="1"/>
  <c r="H451" i="1"/>
  <c r="J451" i="1" s="1"/>
  <c r="K451" i="1" s="1"/>
  <c r="F378" i="1"/>
  <c r="H378" i="1"/>
  <c r="J378" i="1" s="1"/>
  <c r="K378" i="1" s="1"/>
  <c r="F251" i="1"/>
  <c r="H251" i="1"/>
  <c r="J251" i="1" s="1"/>
  <c r="K251" i="1" s="1"/>
  <c r="F178" i="1"/>
  <c r="H178" i="1"/>
  <c r="J178" i="1" s="1"/>
  <c r="K178" i="1" s="1"/>
  <c r="F302" i="1"/>
  <c r="H302" i="1"/>
  <c r="J302" i="1" s="1"/>
  <c r="K302" i="1" s="1"/>
  <c r="F437" i="1"/>
  <c r="H437" i="1"/>
  <c r="J437" i="1" s="1"/>
  <c r="K437" i="1" s="1"/>
  <c r="F277" i="1"/>
  <c r="H277" i="1"/>
  <c r="J277" i="1" s="1"/>
  <c r="K277" i="1" s="1"/>
  <c r="F426" i="1"/>
  <c r="H426" i="1"/>
  <c r="J426" i="1" s="1"/>
  <c r="K426" i="1" s="1"/>
  <c r="F381" i="1"/>
  <c r="H381" i="1"/>
  <c r="J381" i="1" s="1"/>
  <c r="H344" i="1"/>
  <c r="J344" i="1" s="1"/>
  <c r="F344" i="1"/>
  <c r="H326" i="1"/>
  <c r="J326" i="1" s="1"/>
  <c r="F326" i="1"/>
  <c r="F300" i="1"/>
  <c r="H300" i="1"/>
  <c r="J300" i="1" s="1"/>
  <c r="K300" i="1" s="1"/>
  <c r="F265" i="1"/>
  <c r="H265" i="1"/>
  <c r="J265" i="1" s="1"/>
  <c r="K265" i="1" s="1"/>
  <c r="F172" i="1"/>
  <c r="H172" i="1"/>
  <c r="J172" i="1" s="1"/>
  <c r="K172" i="1" s="1"/>
  <c r="F119" i="1"/>
  <c r="H119" i="1"/>
  <c r="J119" i="1" s="1"/>
  <c r="K119" i="1" s="1"/>
  <c r="H449" i="1"/>
  <c r="J449" i="1" s="1"/>
  <c r="F449" i="1"/>
  <c r="H415" i="1"/>
  <c r="J415" i="1" s="1"/>
  <c r="F415" i="1"/>
  <c r="F370" i="1"/>
  <c r="H370" i="1"/>
  <c r="J370" i="1" s="1"/>
  <c r="K370" i="1" s="1"/>
  <c r="H333" i="1"/>
  <c r="J333" i="1" s="1"/>
  <c r="F333" i="1"/>
  <c r="F286" i="1"/>
  <c r="H286" i="1"/>
  <c r="J286" i="1" s="1"/>
  <c r="K286" i="1" s="1"/>
  <c r="F225" i="1"/>
  <c r="H225" i="1"/>
  <c r="J225" i="1" s="1"/>
  <c r="H196" i="1"/>
  <c r="J196" i="1" s="1"/>
  <c r="F196" i="1"/>
  <c r="F101" i="1"/>
  <c r="H101" i="1"/>
  <c r="J101" i="1" s="1"/>
  <c r="K101" i="1" s="1"/>
  <c r="F443" i="1"/>
  <c r="H443" i="1"/>
  <c r="J443" i="1" s="1"/>
  <c r="K443" i="1" s="1"/>
  <c r="H403" i="1"/>
  <c r="J403" i="1" s="1"/>
  <c r="F403" i="1"/>
  <c r="H291" i="1"/>
  <c r="J291" i="1" s="1"/>
  <c r="F291" i="1"/>
  <c r="F207" i="1"/>
  <c r="H207" i="1"/>
  <c r="J207" i="1" s="1"/>
  <c r="F134" i="1"/>
  <c r="H134" i="1"/>
  <c r="J134" i="1" s="1"/>
  <c r="K134" i="1" s="1"/>
  <c r="F96" i="1"/>
  <c r="H96" i="1"/>
  <c r="J96" i="1" s="1"/>
  <c r="K96" i="1" s="1"/>
  <c r="H177" i="1"/>
  <c r="J177" i="1" s="1"/>
  <c r="F177" i="1"/>
  <c r="F150" i="1"/>
  <c r="H150" i="1"/>
  <c r="J150" i="1" s="1"/>
  <c r="K150" i="1" s="1"/>
  <c r="F108" i="1"/>
  <c r="H108" i="1"/>
  <c r="J108" i="1" s="1"/>
  <c r="F78" i="1"/>
  <c r="H78" i="1"/>
  <c r="J78" i="1" s="1"/>
  <c r="K78" i="1" s="1"/>
  <c r="F435" i="1"/>
  <c r="H435" i="1"/>
  <c r="J435" i="1" s="1"/>
  <c r="K435" i="1" s="1"/>
  <c r="F379" i="1"/>
  <c r="H379" i="1"/>
  <c r="J379" i="1" s="1"/>
  <c r="K379" i="1" s="1"/>
  <c r="H354" i="1"/>
  <c r="J354" i="1" s="1"/>
  <c r="F354" i="1"/>
  <c r="H322" i="1"/>
  <c r="J322" i="1" s="1"/>
  <c r="F322" i="1"/>
  <c r="F289" i="1"/>
  <c r="H289" i="1"/>
  <c r="J289" i="1" s="1"/>
  <c r="K289" i="1" s="1"/>
  <c r="F247" i="1"/>
  <c r="H247" i="1"/>
  <c r="J247" i="1" s="1"/>
  <c r="K247" i="1" s="1"/>
  <c r="F215" i="1"/>
  <c r="H215" i="1"/>
  <c r="J215" i="1" s="1"/>
  <c r="K215" i="1" s="1"/>
  <c r="H185" i="1"/>
  <c r="J185" i="1" s="1"/>
  <c r="F185" i="1"/>
  <c r="H166" i="1"/>
  <c r="J166" i="1" s="1"/>
  <c r="F166" i="1"/>
  <c r="F137" i="1"/>
  <c r="H137" i="1"/>
  <c r="J137" i="1" s="1"/>
  <c r="K137" i="1" s="1"/>
  <c r="H105" i="1"/>
  <c r="J105" i="1" s="1"/>
  <c r="F105" i="1"/>
  <c r="F76" i="1"/>
  <c r="H76" i="1"/>
  <c r="J76" i="1" s="1"/>
  <c r="K76" i="1" s="1"/>
  <c r="H321" i="1"/>
  <c r="J321" i="1" s="1"/>
  <c r="F321" i="1"/>
  <c r="F431" i="1"/>
  <c r="H431" i="1"/>
  <c r="J431" i="1" s="1"/>
  <c r="K431" i="1" s="1"/>
  <c r="F276" i="1"/>
  <c r="H276" i="1"/>
  <c r="J276" i="1" s="1"/>
  <c r="K276" i="1" s="1"/>
  <c r="F434" i="1"/>
  <c r="H434" i="1"/>
  <c r="J434" i="1" s="1"/>
  <c r="H356" i="1"/>
  <c r="J356" i="1" s="1"/>
  <c r="F356" i="1"/>
  <c r="F245" i="1"/>
  <c r="H245" i="1"/>
  <c r="J245" i="1" s="1"/>
  <c r="K245" i="1" s="1"/>
  <c r="F110" i="1"/>
  <c r="H110" i="1"/>
  <c r="J110" i="1" s="1"/>
  <c r="K110" i="1" s="1"/>
  <c r="F267" i="1"/>
  <c r="H267" i="1"/>
  <c r="J267" i="1" s="1"/>
  <c r="K267" i="1" s="1"/>
  <c r="F430" i="1"/>
  <c r="H430" i="1"/>
  <c r="J430" i="1" s="1"/>
  <c r="K430" i="1" s="1"/>
  <c r="H268" i="1"/>
  <c r="J268" i="1" s="1"/>
  <c r="F268" i="1"/>
  <c r="F425" i="1"/>
  <c r="H425" i="1"/>
  <c r="J425" i="1" s="1"/>
  <c r="K425" i="1" s="1"/>
  <c r="H352" i="1"/>
  <c r="J352" i="1" s="1"/>
  <c r="F352" i="1"/>
  <c r="H334" i="1"/>
  <c r="J334" i="1" s="1"/>
  <c r="F334" i="1"/>
  <c r="F310" i="1"/>
  <c r="H310" i="1"/>
  <c r="J310" i="1" s="1"/>
  <c r="K310" i="1" s="1"/>
  <c r="F273" i="1"/>
  <c r="H273" i="1"/>
  <c r="J273" i="1" s="1"/>
  <c r="K273" i="1" s="1"/>
  <c r="F111" i="1"/>
  <c r="H111" i="1"/>
  <c r="J111" i="1" s="1"/>
  <c r="K111" i="1" s="1"/>
  <c r="F145" i="1"/>
  <c r="H145" i="1"/>
  <c r="J145" i="1" s="1"/>
  <c r="K145" i="1" s="1"/>
  <c r="F72" i="1"/>
  <c r="H72" i="1"/>
  <c r="J72" i="1" s="1"/>
  <c r="K72" i="1" s="1"/>
  <c r="F421" i="1"/>
  <c r="H421" i="1"/>
  <c r="J421" i="1" s="1"/>
  <c r="K421" i="1" s="1"/>
  <c r="F387" i="1"/>
  <c r="H387" i="1"/>
  <c r="J387" i="1" s="1"/>
  <c r="K387" i="1" s="1"/>
  <c r="H348" i="1"/>
  <c r="J348" i="1" s="1"/>
  <c r="F348" i="1"/>
  <c r="H316" i="1"/>
  <c r="J316" i="1" s="1"/>
  <c r="F316" i="1"/>
  <c r="F229" i="1"/>
  <c r="H229" i="1"/>
  <c r="J229" i="1" s="1"/>
  <c r="K229" i="1" s="1"/>
  <c r="F214" i="1"/>
  <c r="H214" i="1"/>
  <c r="J214" i="1" s="1"/>
  <c r="K214" i="1" s="1"/>
  <c r="F132" i="1"/>
  <c r="H132" i="1"/>
  <c r="J132" i="1" s="1"/>
  <c r="K132" i="1" s="1"/>
  <c r="F82" i="1"/>
  <c r="H82" i="1"/>
  <c r="J82" i="1" s="1"/>
  <c r="K82" i="1" s="1"/>
  <c r="F410" i="1"/>
  <c r="H410" i="1"/>
  <c r="J410" i="1" s="1"/>
  <c r="K410" i="1" s="1"/>
  <c r="H364" i="1"/>
  <c r="J364" i="1" s="1"/>
  <c r="F364" i="1"/>
  <c r="F212" i="1"/>
  <c r="H212" i="1"/>
  <c r="J212" i="1" s="1"/>
  <c r="K212" i="1" s="1"/>
  <c r="F140" i="1"/>
  <c r="H140" i="1"/>
  <c r="J140" i="1" s="1"/>
  <c r="K140" i="1" s="1"/>
  <c r="H113" i="1"/>
  <c r="J113" i="1" s="1"/>
  <c r="F113" i="1"/>
  <c r="F191" i="1"/>
  <c r="H191" i="1"/>
  <c r="J191" i="1" s="1"/>
  <c r="K191" i="1" s="1"/>
  <c r="F157" i="1"/>
  <c r="H157" i="1"/>
  <c r="J157" i="1" s="1"/>
  <c r="K157" i="1" s="1"/>
  <c r="F130" i="1"/>
  <c r="H130" i="1"/>
  <c r="J130" i="1" s="1"/>
  <c r="K130" i="1" s="1"/>
  <c r="H89" i="1"/>
  <c r="J89" i="1" s="1"/>
  <c r="F89" i="1"/>
  <c r="F442" i="1"/>
  <c r="H442" i="1"/>
  <c r="J442" i="1" s="1"/>
  <c r="F396" i="1"/>
  <c r="H396" i="1"/>
  <c r="J396" i="1" s="1"/>
  <c r="K396" i="1" s="1"/>
  <c r="F363" i="1"/>
  <c r="H363" i="1"/>
  <c r="J363" i="1" s="1"/>
  <c r="F331" i="1"/>
  <c r="H331" i="1"/>
  <c r="J331" i="1" s="1"/>
  <c r="K331" i="1" s="1"/>
  <c r="F305" i="1"/>
  <c r="H305" i="1"/>
  <c r="J305" i="1" s="1"/>
  <c r="K305" i="1" s="1"/>
  <c r="F274" i="1"/>
  <c r="H274" i="1"/>
  <c r="J274" i="1" s="1"/>
  <c r="K274" i="1" s="1"/>
  <c r="F246" i="1"/>
  <c r="H246" i="1"/>
  <c r="J246" i="1" s="1"/>
  <c r="K246" i="1" s="1"/>
  <c r="H208" i="1"/>
  <c r="J208" i="1" s="1"/>
  <c r="F208" i="1"/>
  <c r="F180" i="1"/>
  <c r="H180" i="1"/>
  <c r="J180" i="1" s="1"/>
  <c r="K180" i="1" s="1"/>
  <c r="H163" i="1"/>
  <c r="J163" i="1" s="1"/>
  <c r="F163" i="1"/>
  <c r="F154" i="1"/>
  <c r="H154" i="1"/>
  <c r="J154" i="1" s="1"/>
  <c r="K154" i="1" s="1"/>
  <c r="F128" i="1"/>
  <c r="H128" i="1"/>
  <c r="J128" i="1" s="1"/>
  <c r="K128" i="1" s="1"/>
  <c r="F99" i="1"/>
  <c r="H99" i="1"/>
  <c r="J99" i="1" s="1"/>
  <c r="K99" i="1" s="1"/>
  <c r="F75" i="1"/>
  <c r="H75" i="1"/>
  <c r="J75" i="1" s="1"/>
  <c r="K75" i="1" s="1"/>
  <c r="H360" i="1"/>
  <c r="J360" i="1" s="1"/>
  <c r="F360" i="1"/>
  <c r="F294" i="1"/>
  <c r="H294" i="1"/>
  <c r="J294" i="1" s="1"/>
  <c r="K294" i="1" s="1"/>
  <c r="F183" i="1"/>
  <c r="H183" i="1"/>
  <c r="J183" i="1" s="1"/>
  <c r="K183" i="1" s="1"/>
  <c r="F429" i="1"/>
  <c r="H429" i="1"/>
  <c r="J429" i="1" s="1"/>
  <c r="K429" i="1" s="1"/>
  <c r="H303" i="1"/>
  <c r="J303" i="1" s="1"/>
  <c r="F303" i="1"/>
  <c r="F263" i="1"/>
  <c r="H263" i="1"/>
  <c r="J263" i="1" s="1"/>
  <c r="K263" i="1" s="1"/>
  <c r="F241" i="1"/>
  <c r="H241" i="1"/>
  <c r="J241" i="1" s="1"/>
  <c r="K241" i="1" s="1"/>
  <c r="F129" i="1"/>
  <c r="H129" i="1"/>
  <c r="J129" i="1" s="1"/>
  <c r="K129" i="1" s="1"/>
  <c r="F433" i="1"/>
  <c r="H433" i="1"/>
  <c r="J433" i="1" s="1"/>
  <c r="K433" i="1" s="1"/>
  <c r="F405" i="1"/>
  <c r="H405" i="1"/>
  <c r="J405" i="1" s="1"/>
  <c r="K405" i="1" s="1"/>
  <c r="H312" i="1"/>
  <c r="J312" i="1" s="1"/>
  <c r="F312" i="1"/>
  <c r="F270" i="1"/>
  <c r="H270" i="1"/>
  <c r="J270" i="1" s="1"/>
  <c r="K270" i="1" s="1"/>
  <c r="F244" i="1"/>
  <c r="H244" i="1"/>
  <c r="J244" i="1" s="1"/>
  <c r="K244" i="1" s="1"/>
  <c r="F188" i="1"/>
  <c r="H188" i="1"/>
  <c r="J188" i="1" s="1"/>
  <c r="K188" i="1" s="1"/>
  <c r="H380" i="1"/>
  <c r="J380" i="1" s="1"/>
  <c r="F380" i="1"/>
  <c r="H345" i="1"/>
  <c r="J345" i="1" s="1"/>
  <c r="F345" i="1"/>
  <c r="F262" i="1"/>
  <c r="H262" i="1"/>
  <c r="J262" i="1" s="1"/>
  <c r="K262" i="1" s="1"/>
  <c r="F182" i="1"/>
  <c r="H182" i="1"/>
  <c r="J182" i="1" s="1"/>
  <c r="K182" i="1" s="1"/>
  <c r="H423" i="1"/>
  <c r="J423" i="1" s="1"/>
  <c r="F423" i="1"/>
  <c r="F297" i="1"/>
  <c r="H297" i="1"/>
  <c r="J297" i="1" s="1"/>
  <c r="K297" i="1" s="1"/>
  <c r="F255" i="1"/>
  <c r="H255" i="1"/>
  <c r="J255" i="1" s="1"/>
  <c r="K255" i="1" s="1"/>
  <c r="F440" i="1"/>
  <c r="H440" i="1"/>
  <c r="J440" i="1" s="1"/>
  <c r="K440" i="1" s="1"/>
  <c r="F402" i="1"/>
  <c r="H402" i="1"/>
  <c r="J402" i="1" s="1"/>
  <c r="K402" i="1" s="1"/>
  <c r="F397" i="1"/>
  <c r="H397" i="1"/>
  <c r="J397" i="1" s="1"/>
  <c r="K397" i="1" s="1"/>
  <c r="F351" i="1"/>
  <c r="H351" i="1"/>
  <c r="J351" i="1" s="1"/>
  <c r="K351" i="1" s="1"/>
  <c r="H342" i="1"/>
  <c r="J342" i="1" s="1"/>
  <c r="F342" i="1"/>
  <c r="H328" i="1"/>
  <c r="J328" i="1" s="1"/>
  <c r="F328" i="1"/>
  <c r="F319" i="1"/>
  <c r="H319" i="1"/>
  <c r="J319" i="1" s="1"/>
  <c r="K319" i="1" s="1"/>
  <c r="F309" i="1"/>
  <c r="H309" i="1"/>
  <c r="J309" i="1" s="1"/>
  <c r="K309" i="1" s="1"/>
  <c r="F293" i="1"/>
  <c r="H293" i="1"/>
  <c r="J293" i="1" s="1"/>
  <c r="K293" i="1" s="1"/>
  <c r="H272" i="1"/>
  <c r="J272" i="1" s="1"/>
  <c r="F272" i="1"/>
  <c r="F205" i="1"/>
  <c r="H205" i="1"/>
  <c r="J205" i="1" s="1"/>
  <c r="K205" i="1" s="1"/>
  <c r="F98" i="1"/>
  <c r="H98" i="1"/>
  <c r="J98" i="1" s="1"/>
  <c r="K98" i="1" s="1"/>
  <c r="F153" i="1"/>
  <c r="H153" i="1"/>
  <c r="J153" i="1" s="1"/>
  <c r="K153" i="1" s="1"/>
  <c r="F124" i="1"/>
  <c r="H124" i="1"/>
  <c r="J124" i="1" s="1"/>
  <c r="F115" i="1"/>
  <c r="H115" i="1"/>
  <c r="J115" i="1" s="1"/>
  <c r="K115" i="1" s="1"/>
  <c r="F71" i="1"/>
  <c r="H71" i="1"/>
  <c r="J71" i="1" s="1"/>
  <c r="K71" i="1" s="1"/>
  <c r="F445" i="1"/>
  <c r="H445" i="1"/>
  <c r="J445" i="1" s="1"/>
  <c r="K445" i="1" s="1"/>
  <c r="F418" i="1"/>
  <c r="H418" i="1"/>
  <c r="J418" i="1" s="1"/>
  <c r="K418" i="1" s="1"/>
  <c r="F392" i="1"/>
  <c r="H392" i="1"/>
  <c r="J392" i="1" s="1"/>
  <c r="K392" i="1" s="1"/>
  <c r="F385" i="1"/>
  <c r="H385" i="1"/>
  <c r="J385" i="1" s="1"/>
  <c r="K385" i="1" s="1"/>
  <c r="H368" i="1"/>
  <c r="J368" i="1" s="1"/>
  <c r="F368" i="1"/>
  <c r="H341" i="1"/>
  <c r="J341" i="1" s="1"/>
  <c r="F341" i="1"/>
  <c r="H325" i="1"/>
  <c r="J325" i="1" s="1"/>
  <c r="F325" i="1"/>
  <c r="F308" i="1"/>
  <c r="H308" i="1"/>
  <c r="J308" i="1" s="1"/>
  <c r="K308" i="1" s="1"/>
  <c r="F235" i="1"/>
  <c r="H235" i="1"/>
  <c r="J235" i="1" s="1"/>
  <c r="K235" i="1" s="1"/>
  <c r="F228" i="1"/>
  <c r="H228" i="1"/>
  <c r="J228" i="1" s="1"/>
  <c r="K228" i="1" s="1"/>
  <c r="F223" i="1"/>
  <c r="H223" i="1"/>
  <c r="J223" i="1" s="1"/>
  <c r="K223" i="1" s="1"/>
  <c r="F203" i="1"/>
  <c r="H203" i="1"/>
  <c r="J203" i="1" s="1"/>
  <c r="K203" i="1" s="1"/>
  <c r="F184" i="1"/>
  <c r="H184" i="1"/>
  <c r="J184" i="1" s="1"/>
  <c r="K184" i="1" s="1"/>
  <c r="H131" i="1"/>
  <c r="J131" i="1" s="1"/>
  <c r="F131" i="1"/>
  <c r="F95" i="1"/>
  <c r="H95" i="1"/>
  <c r="J95" i="1" s="1"/>
  <c r="K95" i="1" s="1"/>
  <c r="F74" i="1"/>
  <c r="H74" i="1"/>
  <c r="J74" i="1" s="1"/>
  <c r="K74" i="1" s="1"/>
  <c r="F416" i="1"/>
  <c r="H416" i="1"/>
  <c r="J416" i="1" s="1"/>
  <c r="K416" i="1" s="1"/>
  <c r="F409" i="1"/>
  <c r="H409" i="1"/>
  <c r="J409" i="1" s="1"/>
  <c r="K409" i="1" s="1"/>
  <c r="F375" i="1"/>
  <c r="H375" i="1"/>
  <c r="J375" i="1" s="1"/>
  <c r="K375" i="1" s="1"/>
  <c r="H307" i="1"/>
  <c r="J307" i="1" s="1"/>
  <c r="F307" i="1"/>
  <c r="F219" i="1"/>
  <c r="H219" i="1"/>
  <c r="J219" i="1" s="1"/>
  <c r="K219" i="1" s="1"/>
  <c r="F211" i="1"/>
  <c r="H211" i="1"/>
  <c r="J211" i="1" s="1"/>
  <c r="K211" i="1" s="1"/>
  <c r="F187" i="1"/>
  <c r="H187" i="1"/>
  <c r="J187" i="1" s="1"/>
  <c r="K187" i="1" s="1"/>
  <c r="F139" i="1"/>
  <c r="H139" i="1"/>
  <c r="J139" i="1" s="1"/>
  <c r="K139" i="1" s="1"/>
  <c r="F125" i="1"/>
  <c r="H125" i="1"/>
  <c r="J125" i="1" s="1"/>
  <c r="K125" i="1" s="1"/>
  <c r="H109" i="1"/>
  <c r="J109" i="1" s="1"/>
  <c r="F109" i="1"/>
  <c r="H200" i="1"/>
  <c r="J200" i="1" s="1"/>
  <c r="F200" i="1"/>
  <c r="F190" i="1"/>
  <c r="H190" i="1"/>
  <c r="J190" i="1" s="1"/>
  <c r="K190" i="1" s="1"/>
  <c r="F168" i="1"/>
  <c r="H168" i="1"/>
  <c r="J168" i="1" s="1"/>
  <c r="K168" i="1" s="1"/>
  <c r="F156" i="1"/>
  <c r="H156" i="1"/>
  <c r="J156" i="1" s="1"/>
  <c r="K156" i="1" s="1"/>
  <c r="F142" i="1"/>
  <c r="H142" i="1"/>
  <c r="J142" i="1" s="1"/>
  <c r="K142" i="1" s="1"/>
  <c r="F118" i="1"/>
  <c r="H118" i="1"/>
  <c r="J118" i="1" s="1"/>
  <c r="K118" i="1" s="1"/>
  <c r="F104" i="1"/>
  <c r="H104" i="1"/>
  <c r="J104" i="1" s="1"/>
  <c r="F88" i="1"/>
  <c r="H88" i="1"/>
  <c r="J88" i="1" s="1"/>
  <c r="K88" i="1" s="1"/>
  <c r="F69" i="1"/>
  <c r="H69" i="1"/>
  <c r="J69" i="1" s="1"/>
  <c r="K69" i="1" s="1"/>
  <c r="F441" i="1"/>
  <c r="H441" i="1"/>
  <c r="J441" i="1" s="1"/>
  <c r="K441" i="1" s="1"/>
  <c r="F420" i="1"/>
  <c r="H420" i="1"/>
  <c r="J420" i="1" s="1"/>
  <c r="K420" i="1" s="1"/>
  <c r="H388" i="1"/>
  <c r="J388" i="1" s="1"/>
  <c r="F388" i="1"/>
  <c r="H376" i="1"/>
  <c r="J376" i="1" s="1"/>
  <c r="F376" i="1"/>
  <c r="F362" i="1"/>
  <c r="H362" i="1"/>
  <c r="J362" i="1" s="1"/>
  <c r="K362" i="1" s="1"/>
  <c r="H346" i="1"/>
  <c r="J346" i="1" s="1"/>
  <c r="F346" i="1"/>
  <c r="H330" i="1"/>
  <c r="J330" i="1" s="1"/>
  <c r="F330" i="1"/>
  <c r="H314" i="1"/>
  <c r="J314" i="1" s="1"/>
  <c r="F314" i="1"/>
  <c r="H295" i="1"/>
  <c r="J295" i="1" s="1"/>
  <c r="F295" i="1"/>
  <c r="F282" i="1"/>
  <c r="H282" i="1"/>
  <c r="J282" i="1" s="1"/>
  <c r="K282" i="1" s="1"/>
  <c r="H264" i="1"/>
  <c r="J264" i="1" s="1"/>
  <c r="F264" i="1"/>
  <c r="F253" i="1"/>
  <c r="H253" i="1"/>
  <c r="J253" i="1" s="1"/>
  <c r="F239" i="1"/>
  <c r="H239" i="1"/>
  <c r="J239" i="1" s="1"/>
  <c r="K239" i="1" s="1"/>
  <c r="F218" i="1"/>
  <c r="H218" i="1"/>
  <c r="J218" i="1" s="1"/>
  <c r="K218" i="1" s="1"/>
  <c r="H204" i="1"/>
  <c r="J204" i="1" s="1"/>
  <c r="F204" i="1"/>
  <c r="F195" i="1"/>
  <c r="H195" i="1"/>
  <c r="J195" i="1" s="1"/>
  <c r="F176" i="1"/>
  <c r="H176" i="1"/>
  <c r="J176" i="1" s="1"/>
  <c r="K176" i="1" s="1"/>
  <c r="H170" i="1"/>
  <c r="J170" i="1" s="1"/>
  <c r="F170" i="1"/>
  <c r="H162" i="1"/>
  <c r="J162" i="1" s="1"/>
  <c r="F162" i="1"/>
  <c r="F149" i="1"/>
  <c r="H149" i="1"/>
  <c r="J149" i="1" s="1"/>
  <c r="K149" i="1" s="1"/>
  <c r="F127" i="1"/>
  <c r="H127" i="1"/>
  <c r="J127" i="1" s="1"/>
  <c r="K127" i="1" s="1"/>
  <c r="F97" i="1"/>
  <c r="H97" i="1"/>
  <c r="J97" i="1" s="1"/>
  <c r="K97" i="1" s="1"/>
  <c r="F83" i="1"/>
  <c r="H83" i="1"/>
  <c r="J83" i="1" s="1"/>
  <c r="K83" i="1" s="1"/>
  <c r="H73" i="1"/>
  <c r="J73" i="1" s="1"/>
  <c r="F73" i="1"/>
  <c r="F408" i="1"/>
  <c r="H408" i="1"/>
  <c r="J408" i="1" s="1"/>
  <c r="K408" i="1" s="1"/>
  <c r="F261" i="1"/>
  <c r="H261" i="1"/>
  <c r="J261" i="1" s="1"/>
  <c r="F383" i="1"/>
  <c r="H383" i="1"/>
  <c r="J383" i="1" s="1"/>
  <c r="K383" i="1" s="1"/>
  <c r="F250" i="1"/>
  <c r="H250" i="1"/>
  <c r="J250" i="1" s="1"/>
  <c r="K250" i="1" s="1"/>
  <c r="F152" i="1"/>
  <c r="H152" i="1"/>
  <c r="J152" i="1" s="1"/>
  <c r="K152" i="1" s="1"/>
  <c r="H419" i="1"/>
  <c r="J419" i="1" s="1"/>
  <c r="F419" i="1"/>
  <c r="F278" i="1"/>
  <c r="H278" i="1"/>
  <c r="J278" i="1" s="1"/>
  <c r="K278" i="1" s="1"/>
  <c r="F237" i="1"/>
  <c r="H237" i="1"/>
  <c r="J237" i="1" s="1"/>
  <c r="K237" i="1" s="1"/>
  <c r="F359" i="1"/>
  <c r="H359" i="1"/>
  <c r="J359" i="1" s="1"/>
  <c r="K359" i="1" s="1"/>
  <c r="F234" i="1"/>
  <c r="H234" i="1"/>
  <c r="J234" i="1" s="1"/>
  <c r="K234" i="1" s="1"/>
  <c r="F393" i="1"/>
  <c r="H393" i="1"/>
  <c r="J393" i="1" s="1"/>
  <c r="K393" i="1" s="1"/>
  <c r="F242" i="1"/>
  <c r="H242" i="1"/>
  <c r="J242" i="1" s="1"/>
  <c r="K242" i="1" s="1"/>
  <c r="F400" i="1"/>
  <c r="H400" i="1"/>
  <c r="J400" i="1" s="1"/>
  <c r="K400" i="1" s="1"/>
  <c r="F335" i="1"/>
  <c r="H335" i="1"/>
  <c r="J335" i="1" s="1"/>
  <c r="K335" i="1" s="1"/>
  <c r="H311" i="1"/>
  <c r="J311" i="1" s="1"/>
  <c r="F311" i="1"/>
  <c r="H287" i="1"/>
  <c r="J287" i="1" s="1"/>
  <c r="F287" i="1"/>
  <c r="F112" i="1"/>
  <c r="H112" i="1"/>
  <c r="J112" i="1" s="1"/>
  <c r="F146" i="1"/>
  <c r="H146" i="1"/>
  <c r="J146" i="1" s="1"/>
  <c r="K146" i="1" s="1"/>
  <c r="F79" i="1"/>
  <c r="H79" i="1"/>
  <c r="J79" i="1" s="1"/>
  <c r="K79" i="1" s="1"/>
  <c r="F422" i="1"/>
  <c r="H422" i="1"/>
  <c r="J422" i="1" s="1"/>
  <c r="K422" i="1" s="1"/>
  <c r="F389" i="1"/>
  <c r="H389" i="1"/>
  <c r="J389" i="1" s="1"/>
  <c r="K389" i="1" s="1"/>
  <c r="H349" i="1"/>
  <c r="J349" i="1" s="1"/>
  <c r="F349" i="1"/>
  <c r="H317" i="1"/>
  <c r="J317" i="1" s="1"/>
  <c r="F317" i="1"/>
  <c r="F232" i="1"/>
  <c r="H232" i="1"/>
  <c r="J232" i="1" s="1"/>
  <c r="K232" i="1" s="1"/>
  <c r="H220" i="1"/>
  <c r="J220" i="1" s="1"/>
  <c r="F220" i="1"/>
  <c r="F133" i="1"/>
  <c r="H133" i="1"/>
  <c r="J133" i="1" s="1"/>
  <c r="K133" i="1" s="1"/>
  <c r="F91" i="1"/>
  <c r="H91" i="1"/>
  <c r="J91" i="1" s="1"/>
  <c r="K91" i="1" s="1"/>
  <c r="F413" i="1"/>
  <c r="H413" i="1"/>
  <c r="J413" i="1" s="1"/>
  <c r="K413" i="1" s="1"/>
  <c r="H365" i="1"/>
  <c r="J365" i="1" s="1"/>
  <c r="F365" i="1"/>
  <c r="F213" i="1"/>
  <c r="H213" i="1"/>
  <c r="J213" i="1" s="1"/>
  <c r="K213" i="1" s="1"/>
  <c r="H158" i="1"/>
  <c r="J158" i="1" s="1"/>
  <c r="F158" i="1"/>
  <c r="H117" i="1"/>
  <c r="J117" i="1" s="1"/>
  <c r="F117" i="1"/>
  <c r="F192" i="1"/>
  <c r="H192" i="1"/>
  <c r="J192" i="1" s="1"/>
  <c r="K192" i="1" s="1"/>
  <c r="F160" i="1"/>
  <c r="H160" i="1"/>
  <c r="J160" i="1" s="1"/>
  <c r="K160" i="1" s="1"/>
  <c r="H135" i="1"/>
  <c r="J135" i="1" s="1"/>
  <c r="F135" i="1"/>
  <c r="F94" i="1"/>
  <c r="H94" i="1"/>
  <c r="J94" i="1" s="1"/>
  <c r="K94" i="1" s="1"/>
  <c r="F447" i="1"/>
  <c r="H447" i="1"/>
  <c r="J447" i="1" s="1"/>
  <c r="K447" i="1" s="1"/>
  <c r="F404" i="1"/>
  <c r="H404" i="1"/>
  <c r="J404" i="1" s="1"/>
  <c r="K404" i="1" s="1"/>
  <c r="F366" i="1"/>
  <c r="H366" i="1"/>
  <c r="J366" i="1" s="1"/>
  <c r="K366" i="1" s="1"/>
  <c r="H338" i="1"/>
  <c r="J338" i="1" s="1"/>
  <c r="F338" i="1"/>
  <c r="F306" i="1"/>
  <c r="H306" i="1"/>
  <c r="J306" i="1" s="1"/>
  <c r="K306" i="1" s="1"/>
  <c r="F280" i="1"/>
  <c r="H280" i="1"/>
  <c r="J280" i="1" s="1"/>
  <c r="K280" i="1" s="1"/>
  <c r="F258" i="1"/>
  <c r="H258" i="1"/>
  <c r="J258" i="1" s="1"/>
  <c r="K258" i="1" s="1"/>
  <c r="F231" i="1"/>
  <c r="H231" i="1"/>
  <c r="J231" i="1" s="1"/>
  <c r="K231" i="1" s="1"/>
  <c r="F199" i="1"/>
  <c r="H199" i="1"/>
  <c r="J199" i="1" s="1"/>
  <c r="K199" i="1" s="1"/>
  <c r="F174" i="1"/>
  <c r="H174" i="1"/>
  <c r="J174" i="1" s="1"/>
  <c r="K174" i="1" s="1"/>
  <c r="F155" i="1"/>
  <c r="H155" i="1"/>
  <c r="J155" i="1" s="1"/>
  <c r="K155" i="1" s="1"/>
  <c r="H85" i="1"/>
  <c r="J85" i="1" s="1"/>
  <c r="F85" i="1"/>
  <c r="H372" i="1"/>
  <c r="J372" i="1" s="1"/>
  <c r="F372" i="1"/>
  <c r="F254" i="1"/>
  <c r="H254" i="1"/>
  <c r="J254" i="1" s="1"/>
  <c r="K254" i="1" s="1"/>
  <c r="H373" i="1"/>
  <c r="J373" i="1" s="1"/>
  <c r="F373" i="1"/>
  <c r="F248" i="1"/>
  <c r="H248" i="1"/>
  <c r="J248" i="1" s="1"/>
  <c r="K248" i="1" s="1"/>
  <c r="F141" i="1"/>
  <c r="H141" i="1"/>
  <c r="J141" i="1" s="1"/>
  <c r="K141" i="1" s="1"/>
  <c r="F406" i="1"/>
  <c r="H406" i="1"/>
  <c r="J406" i="1" s="1"/>
  <c r="K406" i="1" s="1"/>
  <c r="H275" i="1"/>
  <c r="J275" i="1" s="1"/>
  <c r="F275" i="1"/>
  <c r="F236" i="1"/>
  <c r="H236" i="1"/>
  <c r="J236" i="1" s="1"/>
  <c r="K236" i="1" s="1"/>
  <c r="H353" i="1"/>
  <c r="J353" i="1" s="1"/>
  <c r="F353" i="1"/>
  <c r="F209" i="1"/>
  <c r="H209" i="1"/>
  <c r="J209" i="1" s="1"/>
  <c r="K209" i="1" s="1"/>
  <c r="F382" i="1"/>
  <c r="H382" i="1"/>
  <c r="J382" i="1" s="1"/>
  <c r="K382" i="1" s="1"/>
  <c r="F240" i="1"/>
  <c r="H240" i="1"/>
  <c r="J240" i="1" s="1"/>
  <c r="K240" i="1" s="1"/>
  <c r="F398" i="1"/>
  <c r="H398" i="1"/>
  <c r="J398" i="1" s="1"/>
  <c r="K398" i="1" s="1"/>
  <c r="F343" i="1"/>
  <c r="H343" i="1"/>
  <c r="J343" i="1" s="1"/>
  <c r="K343" i="1" s="1"/>
  <c r="H320" i="1"/>
  <c r="J320" i="1" s="1"/>
  <c r="F320" i="1"/>
  <c r="H299" i="1"/>
  <c r="J299" i="1" s="1"/>
  <c r="F299" i="1"/>
  <c r="F222" i="1"/>
  <c r="H222" i="1"/>
  <c r="J222" i="1" s="1"/>
  <c r="K222" i="1" s="1"/>
  <c r="F165" i="1"/>
  <c r="H165" i="1"/>
  <c r="J165" i="1" s="1"/>
  <c r="K165" i="1" s="1"/>
  <c r="F116" i="1"/>
  <c r="H116" i="1"/>
  <c r="J116" i="1" s="1"/>
  <c r="K116" i="1" s="1"/>
  <c r="F446" i="1"/>
  <c r="H446" i="1"/>
  <c r="J446" i="1" s="1"/>
  <c r="K446" i="1" s="1"/>
  <c r="H411" i="1"/>
  <c r="J411" i="1" s="1"/>
  <c r="F411" i="1"/>
  <c r="H369" i="1"/>
  <c r="J369" i="1" s="1"/>
  <c r="F369" i="1"/>
  <c r="H332" i="1"/>
  <c r="J332" i="1" s="1"/>
  <c r="F332" i="1"/>
  <c r="H283" i="1"/>
  <c r="J283" i="1" s="1"/>
  <c r="F283" i="1"/>
  <c r="H224" i="1"/>
  <c r="J224" i="1" s="1"/>
  <c r="F224" i="1"/>
  <c r="H193" i="1"/>
  <c r="J193" i="1" s="1"/>
  <c r="F193" i="1"/>
  <c r="H100" i="1"/>
  <c r="J100" i="1" s="1"/>
  <c r="F100" i="1"/>
  <c r="F439" i="1"/>
  <c r="H439" i="1"/>
  <c r="J439" i="1" s="1"/>
  <c r="K439" i="1" s="1"/>
  <c r="H384" i="1"/>
  <c r="J384" i="1" s="1"/>
  <c r="F384" i="1"/>
  <c r="F227" i="1"/>
  <c r="H227" i="1"/>
  <c r="J227" i="1" s="1"/>
  <c r="K227" i="1" s="1"/>
  <c r="F206" i="1"/>
  <c r="H206" i="1"/>
  <c r="J206" i="1" s="1"/>
  <c r="K206" i="1" s="1"/>
  <c r="F126" i="1"/>
  <c r="H126" i="1"/>
  <c r="J126" i="1" s="1"/>
  <c r="K126" i="1" s="1"/>
  <c r="H77" i="1"/>
  <c r="J77" i="1" s="1"/>
  <c r="F77" i="1"/>
  <c r="F169" i="1"/>
  <c r="H169" i="1"/>
  <c r="J169" i="1" s="1"/>
  <c r="K169" i="1" s="1"/>
  <c r="F143" i="1"/>
  <c r="H143" i="1"/>
  <c r="J143" i="1" s="1"/>
  <c r="K143" i="1" s="1"/>
  <c r="F107" i="1"/>
  <c r="H107" i="1"/>
  <c r="J107" i="1" s="1"/>
  <c r="K107" i="1" s="1"/>
  <c r="F70" i="1"/>
  <c r="H70" i="1"/>
  <c r="J70" i="1" s="1"/>
  <c r="K70" i="1" s="1"/>
  <c r="F428" i="1"/>
  <c r="H428" i="1"/>
  <c r="J428" i="1" s="1"/>
  <c r="K428" i="1" s="1"/>
  <c r="H377" i="1"/>
  <c r="J377" i="1" s="1"/>
  <c r="F377" i="1"/>
  <c r="F347" i="1"/>
  <c r="H347" i="1"/>
  <c r="J347" i="1" s="1"/>
  <c r="K347" i="1" s="1"/>
  <c r="F315" i="1"/>
  <c r="H315" i="1"/>
  <c r="J315" i="1" s="1"/>
  <c r="K315" i="1" s="1"/>
  <c r="F288" i="1"/>
  <c r="H288" i="1"/>
  <c r="J288" i="1" s="1"/>
  <c r="K288" i="1" s="1"/>
  <c r="F257" i="1"/>
  <c r="H257" i="1"/>
  <c r="J257" i="1" s="1"/>
  <c r="K257" i="1" s="1"/>
  <c r="F230" i="1"/>
  <c r="H230" i="1"/>
  <c r="J230" i="1" s="1"/>
  <c r="K230" i="1" s="1"/>
  <c r="F198" i="1"/>
  <c r="H198" i="1"/>
  <c r="J198" i="1" s="1"/>
  <c r="K198" i="1" s="1"/>
  <c r="H171" i="1"/>
  <c r="J171" i="1" s="1"/>
  <c r="F171" i="1"/>
  <c r="F84" i="1"/>
  <c r="H84" i="1"/>
  <c r="J84" i="1" s="1"/>
  <c r="K84" i="1" s="1"/>
  <c r="F358" i="1"/>
  <c r="H358" i="1"/>
  <c r="J358" i="1" s="1"/>
  <c r="K358" i="1" s="1"/>
  <c r="F266" i="1"/>
  <c r="H266" i="1"/>
  <c r="J266" i="1" s="1"/>
  <c r="K266" i="1" s="1"/>
  <c r="F86" i="1"/>
  <c r="H86" i="1"/>
  <c r="J86" i="1" s="1"/>
  <c r="K86" i="1" s="1"/>
  <c r="F394" i="1"/>
  <c r="H394" i="1"/>
  <c r="J394" i="1" s="1"/>
  <c r="K394" i="1" s="1"/>
  <c r="F296" i="1"/>
  <c r="H296" i="1"/>
  <c r="J296" i="1" s="1"/>
  <c r="K296" i="1" s="1"/>
  <c r="H256" i="1"/>
  <c r="J256" i="1" s="1"/>
  <c r="F256" i="1"/>
  <c r="F164" i="1"/>
  <c r="H164" i="1"/>
  <c r="J164" i="1" s="1"/>
  <c r="K164" i="1" s="1"/>
  <c r="F122" i="1"/>
  <c r="H122" i="1"/>
  <c r="J122" i="1" s="1"/>
  <c r="K122" i="1" s="1"/>
  <c r="F432" i="1"/>
  <c r="H432" i="1"/>
  <c r="J432" i="1" s="1"/>
  <c r="K432" i="1" s="1"/>
  <c r="H399" i="1"/>
  <c r="J399" i="1" s="1"/>
  <c r="F399" i="1"/>
  <c r="H279" i="1"/>
  <c r="J279" i="1" s="1"/>
  <c r="F279" i="1"/>
  <c r="F269" i="1"/>
  <c r="H269" i="1"/>
  <c r="J269" i="1" s="1"/>
  <c r="K269" i="1" s="1"/>
  <c r="F243" i="1"/>
  <c r="H243" i="1"/>
  <c r="J243" i="1" s="1"/>
  <c r="K243" i="1" s="1"/>
  <c r="F179" i="1"/>
  <c r="H179" i="1"/>
  <c r="J179" i="1" s="1"/>
  <c r="H361" i="1"/>
  <c r="J361" i="1" s="1"/>
  <c r="F361" i="1"/>
  <c r="H329" i="1"/>
  <c r="J329" i="1" s="1"/>
  <c r="F329" i="1"/>
  <c r="H260" i="1"/>
  <c r="J260" i="1" s="1"/>
  <c r="F260" i="1"/>
  <c r="F144" i="1"/>
  <c r="H144" i="1"/>
  <c r="J144" i="1" s="1"/>
  <c r="K144" i="1" s="1"/>
  <c r="H395" i="1"/>
  <c r="J395" i="1" s="1"/>
  <c r="F395" i="1"/>
  <c r="F284" i="1"/>
  <c r="H284" i="1"/>
  <c r="J284" i="1" s="1"/>
  <c r="K284" i="1" s="1"/>
  <c r="F249" i="1"/>
  <c r="H249" i="1"/>
  <c r="J249" i="1" s="1"/>
  <c r="K249" i="1" s="1"/>
  <c r="H427" i="1"/>
  <c r="J427" i="1" s="1"/>
  <c r="F427" i="1"/>
  <c r="F401" i="1"/>
  <c r="H401" i="1"/>
  <c r="J401" i="1" s="1"/>
  <c r="K401" i="1" s="1"/>
  <c r="H391" i="1"/>
  <c r="J391" i="1" s="1"/>
  <c r="F391" i="1"/>
  <c r="H350" i="1"/>
  <c r="J350" i="1" s="1"/>
  <c r="F350" i="1"/>
  <c r="H336" i="1"/>
  <c r="J336" i="1" s="1"/>
  <c r="F336" i="1"/>
  <c r="F327" i="1"/>
  <c r="H327" i="1"/>
  <c r="J327" i="1" s="1"/>
  <c r="K327" i="1" s="1"/>
  <c r="H318" i="1"/>
  <c r="J318" i="1" s="1"/>
  <c r="F318" i="1"/>
  <c r="F301" i="1"/>
  <c r="H301" i="1"/>
  <c r="J301" i="1" s="1"/>
  <c r="K301" i="1" s="1"/>
  <c r="F292" i="1"/>
  <c r="H292" i="1"/>
  <c r="J292" i="1" s="1"/>
  <c r="K292" i="1" s="1"/>
  <c r="F271" i="1"/>
  <c r="H271" i="1"/>
  <c r="J271" i="1" s="1"/>
  <c r="K271" i="1" s="1"/>
  <c r="H189" i="1"/>
  <c r="J189" i="1" s="1"/>
  <c r="F189" i="1"/>
  <c r="F93" i="1"/>
  <c r="H93" i="1"/>
  <c r="J93" i="1" s="1"/>
  <c r="K93" i="1" s="1"/>
  <c r="F147" i="1"/>
  <c r="H147" i="1"/>
  <c r="J147" i="1" s="1"/>
  <c r="K147" i="1" s="1"/>
  <c r="F120" i="1"/>
  <c r="H120" i="1"/>
  <c r="J120" i="1" s="1"/>
  <c r="F80" i="1"/>
  <c r="H80" i="1"/>
  <c r="J80" i="1" s="1"/>
  <c r="K80" i="1" s="1"/>
  <c r="F450" i="1"/>
  <c r="H450" i="1"/>
  <c r="J450" i="1" s="1"/>
  <c r="K450" i="1" s="1"/>
  <c r="F424" i="1"/>
  <c r="H424" i="1"/>
  <c r="J424" i="1" s="1"/>
  <c r="K424" i="1" s="1"/>
  <c r="F417" i="1"/>
  <c r="H417" i="1"/>
  <c r="J417" i="1" s="1"/>
  <c r="K417" i="1" s="1"/>
  <c r="F390" i="1"/>
  <c r="H390" i="1"/>
  <c r="J390" i="1" s="1"/>
  <c r="K390" i="1" s="1"/>
  <c r="F371" i="1"/>
  <c r="H371" i="1"/>
  <c r="J371" i="1" s="1"/>
  <c r="K371" i="1" s="1"/>
  <c r="H357" i="1"/>
  <c r="J357" i="1" s="1"/>
  <c r="F357" i="1"/>
  <c r="H340" i="1"/>
  <c r="J340" i="1" s="1"/>
  <c r="F340" i="1"/>
  <c r="H324" i="1"/>
  <c r="J324" i="1" s="1"/>
  <c r="F324" i="1"/>
  <c r="F298" i="1"/>
  <c r="H298" i="1"/>
  <c r="J298" i="1" s="1"/>
  <c r="K298" i="1" s="1"/>
  <c r="F233" i="1"/>
  <c r="H233" i="1"/>
  <c r="J233" i="1" s="1"/>
  <c r="K233" i="1" s="1"/>
  <c r="F226" i="1"/>
  <c r="H226" i="1"/>
  <c r="J226" i="1" s="1"/>
  <c r="K226" i="1" s="1"/>
  <c r="F221" i="1"/>
  <c r="H221" i="1"/>
  <c r="J221" i="1" s="1"/>
  <c r="K221" i="1" s="1"/>
  <c r="F202" i="1"/>
  <c r="H202" i="1"/>
  <c r="J202" i="1" s="1"/>
  <c r="K202" i="1" s="1"/>
  <c r="F173" i="1"/>
  <c r="H173" i="1"/>
  <c r="J173" i="1" s="1"/>
  <c r="K173" i="1" s="1"/>
  <c r="F102" i="1"/>
  <c r="H102" i="1"/>
  <c r="J102" i="1" s="1"/>
  <c r="K102" i="1" s="1"/>
  <c r="F92" i="1"/>
  <c r="H92" i="1"/>
  <c r="J92" i="1" s="1"/>
  <c r="F444" i="1"/>
  <c r="H444" i="1"/>
  <c r="J444" i="1" s="1"/>
  <c r="K444" i="1" s="1"/>
  <c r="F414" i="1"/>
  <c r="H414" i="1"/>
  <c r="J414" i="1" s="1"/>
  <c r="K414" i="1" s="1"/>
  <c r="H407" i="1"/>
  <c r="J407" i="1" s="1"/>
  <c r="F407" i="1"/>
  <c r="F374" i="1"/>
  <c r="H374" i="1"/>
  <c r="J374" i="1" s="1"/>
  <c r="K374" i="1" s="1"/>
  <c r="F304" i="1"/>
  <c r="H304" i="1"/>
  <c r="J304" i="1" s="1"/>
  <c r="K304" i="1" s="1"/>
  <c r="F216" i="1"/>
  <c r="H216" i="1"/>
  <c r="J216" i="1" s="1"/>
  <c r="K216" i="1" s="1"/>
  <c r="F210" i="1"/>
  <c r="H210" i="1"/>
  <c r="J210" i="1" s="1"/>
  <c r="K210" i="1" s="1"/>
  <c r="F186" i="1"/>
  <c r="H186" i="1"/>
  <c r="J186" i="1" s="1"/>
  <c r="K186" i="1" s="1"/>
  <c r="F138" i="1"/>
  <c r="H138" i="1"/>
  <c r="J138" i="1" s="1"/>
  <c r="K138" i="1" s="1"/>
  <c r="F121" i="1"/>
  <c r="H121" i="1"/>
  <c r="J121" i="1" s="1"/>
  <c r="K121" i="1" s="1"/>
  <c r="F106" i="1"/>
  <c r="H106" i="1"/>
  <c r="J106" i="1" s="1"/>
  <c r="K106" i="1" s="1"/>
  <c r="F197" i="1"/>
  <c r="H197" i="1"/>
  <c r="J197" i="1" s="1"/>
  <c r="K197" i="1" s="1"/>
  <c r="H181" i="1"/>
  <c r="J181" i="1" s="1"/>
  <c r="F181" i="1"/>
  <c r="F161" i="1"/>
  <c r="H161" i="1"/>
  <c r="J161" i="1" s="1"/>
  <c r="K161" i="1" s="1"/>
  <c r="F151" i="1"/>
  <c r="H151" i="1"/>
  <c r="J151" i="1" s="1"/>
  <c r="K151" i="1" s="1"/>
  <c r="F136" i="1"/>
  <c r="H136" i="1"/>
  <c r="J136" i="1" s="1"/>
  <c r="K136" i="1" s="1"/>
  <c r="F114" i="1"/>
  <c r="H114" i="1"/>
  <c r="J114" i="1" s="1"/>
  <c r="K114" i="1" s="1"/>
  <c r="F103" i="1"/>
  <c r="H103" i="1"/>
  <c r="J103" i="1" s="1"/>
  <c r="K103" i="1" s="1"/>
  <c r="F87" i="1"/>
  <c r="H87" i="1"/>
  <c r="J87" i="1" s="1"/>
  <c r="K87" i="1" s="1"/>
  <c r="F448" i="1"/>
  <c r="H448" i="1"/>
  <c r="J448" i="1" s="1"/>
  <c r="K448" i="1" s="1"/>
  <c r="F436" i="1"/>
  <c r="H436" i="1"/>
  <c r="J436" i="1" s="1"/>
  <c r="K436" i="1" s="1"/>
  <c r="F412" i="1"/>
  <c r="H412" i="1"/>
  <c r="J412" i="1" s="1"/>
  <c r="K412" i="1" s="1"/>
  <c r="F386" i="1"/>
  <c r="H386" i="1"/>
  <c r="J386" i="1" s="1"/>
  <c r="K386" i="1" s="1"/>
  <c r="F367" i="1"/>
  <c r="H367" i="1"/>
  <c r="J367" i="1" s="1"/>
  <c r="K367" i="1" s="1"/>
  <c r="F355" i="1"/>
  <c r="H355" i="1"/>
  <c r="J355" i="1" s="1"/>
  <c r="K355" i="1" s="1"/>
  <c r="F339" i="1"/>
  <c r="H339" i="1"/>
  <c r="J339" i="1" s="1"/>
  <c r="K339" i="1" s="1"/>
  <c r="F323" i="1"/>
  <c r="H323" i="1"/>
  <c r="J323" i="1" s="1"/>
  <c r="K323" i="1" s="1"/>
  <c r="F313" i="1"/>
  <c r="H313" i="1"/>
  <c r="J313" i="1" s="1"/>
  <c r="K313" i="1" s="1"/>
  <c r="F290" i="1"/>
  <c r="H290" i="1"/>
  <c r="J290" i="1" s="1"/>
  <c r="K290" i="1" s="1"/>
  <c r="F281" i="1"/>
  <c r="H281" i="1"/>
  <c r="J281" i="1" s="1"/>
  <c r="K281" i="1" s="1"/>
  <c r="F259" i="1"/>
  <c r="H259" i="1"/>
  <c r="J259" i="1" s="1"/>
  <c r="K259" i="1" s="1"/>
  <c r="F252" i="1"/>
  <c r="H252" i="1"/>
  <c r="J252" i="1" s="1"/>
  <c r="K252" i="1" s="1"/>
  <c r="F238" i="1"/>
  <c r="H238" i="1"/>
  <c r="J238" i="1" s="1"/>
  <c r="K238" i="1" s="1"/>
  <c r="F217" i="1"/>
  <c r="H217" i="1"/>
  <c r="J217" i="1" s="1"/>
  <c r="F201" i="1"/>
  <c r="H201" i="1"/>
  <c r="J201" i="1" s="1"/>
  <c r="K201" i="1" s="1"/>
  <c r="F194" i="1"/>
  <c r="H194" i="1"/>
  <c r="J194" i="1" s="1"/>
  <c r="K194" i="1" s="1"/>
  <c r="F175" i="1"/>
  <c r="H175" i="1"/>
  <c r="J175" i="1" s="1"/>
  <c r="K175" i="1" s="1"/>
  <c r="F167" i="1"/>
  <c r="H167" i="1"/>
  <c r="J167" i="1" s="1"/>
  <c r="K167" i="1" s="1"/>
  <c r="F159" i="1"/>
  <c r="H159" i="1"/>
  <c r="J159" i="1" s="1"/>
  <c r="K159" i="1" s="1"/>
  <c r="F148" i="1"/>
  <c r="H148" i="1"/>
  <c r="J148" i="1" s="1"/>
  <c r="K148" i="1" s="1"/>
  <c r="F123" i="1"/>
  <c r="H123" i="1"/>
  <c r="J123" i="1" s="1"/>
  <c r="K123" i="1" s="1"/>
  <c r="F90" i="1"/>
  <c r="H90" i="1"/>
  <c r="J90" i="1" s="1"/>
  <c r="K90" i="1" s="1"/>
  <c r="H81" i="1"/>
  <c r="J81" i="1" s="1"/>
  <c r="F81" i="1"/>
  <c r="F68" i="1"/>
  <c r="H68" i="1"/>
  <c r="J68" i="1" s="1"/>
  <c r="K68" i="1" s="1"/>
  <c r="H61" i="1"/>
  <c r="J61" i="1" s="1"/>
  <c r="F61" i="1"/>
  <c r="F38" i="1"/>
  <c r="H38" i="1"/>
  <c r="J38" i="1" s="1"/>
  <c r="K38" i="1" s="1"/>
  <c r="H45" i="1"/>
  <c r="J45" i="1" s="1"/>
  <c r="F45" i="1"/>
  <c r="H32" i="1"/>
  <c r="J32" i="1" s="1"/>
  <c r="F32" i="1"/>
  <c r="F14" i="1"/>
  <c r="H14" i="1"/>
  <c r="J14" i="1" s="1"/>
  <c r="K14" i="1" s="1"/>
  <c r="H24" i="1"/>
  <c r="J24" i="1" s="1"/>
  <c r="F24" i="1"/>
  <c r="F8" i="1"/>
  <c r="H8" i="1"/>
  <c r="J8" i="1" s="1"/>
  <c r="K8" i="1" s="1"/>
  <c r="H67" i="1"/>
  <c r="J67" i="1" s="1"/>
  <c r="F67" i="1"/>
  <c r="F58" i="1"/>
  <c r="H58" i="1"/>
  <c r="J58" i="1" s="1"/>
  <c r="K58" i="1" s="1"/>
  <c r="H53" i="1"/>
  <c r="J53" i="1" s="1"/>
  <c r="F53" i="1"/>
  <c r="F34" i="1"/>
  <c r="H34" i="1"/>
  <c r="J34" i="1" s="1"/>
  <c r="K34" i="1" s="1"/>
  <c r="H52" i="1"/>
  <c r="J52" i="1" s="1"/>
  <c r="F52" i="1"/>
  <c r="F59" i="1"/>
  <c r="H59" i="1"/>
  <c r="J59" i="1" s="1"/>
  <c r="K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K29" i="1" s="1"/>
  <c r="F39" i="1"/>
  <c r="H39" i="1"/>
  <c r="J39" i="1" s="1"/>
  <c r="K39" i="1" s="1"/>
  <c r="F10" i="1"/>
  <c r="H10" i="1"/>
  <c r="J10" i="1" s="1"/>
  <c r="K10" i="1" s="1"/>
  <c r="F9" i="1"/>
  <c r="H9" i="1"/>
  <c r="J9" i="1" s="1"/>
  <c r="K9" i="1" s="1"/>
  <c r="F20" i="1"/>
  <c r="H20" i="1"/>
  <c r="J20" i="1" s="1"/>
  <c r="K20" i="1" s="1"/>
  <c r="F4" i="1"/>
  <c r="H4" i="1"/>
  <c r="J4" i="1" s="1"/>
  <c r="K4" i="1" s="1"/>
  <c r="F11" i="1"/>
  <c r="H11" i="1"/>
  <c r="J11" i="1" s="1"/>
  <c r="K11" i="1" s="1"/>
  <c r="F66" i="1"/>
  <c r="H66" i="1"/>
  <c r="J66" i="1" s="1"/>
  <c r="K66" i="1" s="1"/>
  <c r="F54" i="1"/>
  <c r="H54" i="1"/>
  <c r="J54" i="1" s="1"/>
  <c r="K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K55" i="1" s="1"/>
  <c r="F30" i="1"/>
  <c r="H30" i="1"/>
  <c r="J30" i="1" s="1"/>
  <c r="K30" i="1" s="1"/>
  <c r="H37" i="1"/>
  <c r="J37" i="1" s="1"/>
  <c r="F37" i="1"/>
  <c r="F40" i="1"/>
  <c r="H40" i="1"/>
  <c r="J40" i="1" s="1"/>
  <c r="K40" i="1" s="1"/>
  <c r="F27" i="1"/>
  <c r="H27" i="1"/>
  <c r="J27" i="1" s="1"/>
  <c r="K27" i="1" s="1"/>
  <c r="F35" i="1"/>
  <c r="H35" i="1"/>
  <c r="J35" i="1" s="1"/>
  <c r="K35" i="1" s="1"/>
  <c r="F6" i="1"/>
  <c r="H6" i="1"/>
  <c r="J6" i="1" s="1"/>
  <c r="K6" i="1" s="1"/>
  <c r="F5" i="1"/>
  <c r="H5" i="1"/>
  <c r="J5" i="1" s="1"/>
  <c r="K5" i="1" s="1"/>
  <c r="F16" i="1"/>
  <c r="H16" i="1"/>
  <c r="J16" i="1" s="1"/>
  <c r="K16" i="1" s="1"/>
  <c r="F23" i="1"/>
  <c r="H23" i="1"/>
  <c r="J23" i="1" s="1"/>
  <c r="K23" i="1" s="1"/>
  <c r="F7" i="1"/>
  <c r="H7" i="1"/>
  <c r="J7" i="1" s="1"/>
  <c r="K7" i="1" s="1"/>
  <c r="F17" i="1"/>
  <c r="H17" i="1"/>
  <c r="J17" i="1" s="1"/>
  <c r="K17" i="1" s="1"/>
  <c r="H57" i="1"/>
  <c r="J57" i="1" s="1"/>
  <c r="F57" i="1"/>
  <c r="H56" i="1"/>
  <c r="J56" i="1" s="1"/>
  <c r="F56" i="1"/>
  <c r="F63" i="1"/>
  <c r="H63" i="1"/>
  <c r="J63" i="1" s="1"/>
  <c r="K63" i="1" s="1"/>
  <c r="F43" i="1"/>
  <c r="H43" i="1"/>
  <c r="J43" i="1" s="1"/>
  <c r="K43" i="1" s="1"/>
  <c r="F31" i="1"/>
  <c r="H31" i="1"/>
  <c r="J31" i="1" s="1"/>
  <c r="K31" i="1" s="1"/>
  <c r="F21" i="1"/>
  <c r="H21" i="1"/>
  <c r="J21" i="1" s="1"/>
  <c r="K21" i="1" s="1"/>
  <c r="F13" i="1"/>
  <c r="H13" i="1"/>
  <c r="J13" i="1" s="1"/>
  <c r="K13" i="1" s="1"/>
  <c r="F15" i="1"/>
  <c r="H15" i="1"/>
  <c r="J15" i="1" s="1"/>
  <c r="K15" i="1" s="1"/>
  <c r="H65" i="1"/>
  <c r="J65" i="1" s="1"/>
  <c r="F65" i="1"/>
  <c r="F47" i="1"/>
  <c r="H47" i="1"/>
  <c r="J47" i="1" s="1"/>
  <c r="K47" i="1" s="1"/>
  <c r="F62" i="1"/>
  <c r="H62" i="1"/>
  <c r="J62" i="1" s="1"/>
  <c r="K62" i="1" s="1"/>
  <c r="F50" i="1"/>
  <c r="H50" i="1"/>
  <c r="J50" i="1" s="1"/>
  <c r="K50" i="1" s="1"/>
  <c r="F48" i="1"/>
  <c r="H48" i="1"/>
  <c r="J48" i="1" s="1"/>
  <c r="K48" i="1" s="1"/>
  <c r="H60" i="1"/>
  <c r="J60" i="1" s="1"/>
  <c r="F60" i="1"/>
  <c r="F44" i="1"/>
  <c r="H44" i="1"/>
  <c r="J44" i="1" s="1"/>
  <c r="K44" i="1" s="1"/>
  <c r="F51" i="1"/>
  <c r="H51" i="1"/>
  <c r="J51" i="1" s="1"/>
  <c r="K51" i="1" s="1"/>
  <c r="F18" i="1"/>
  <c r="H18" i="1"/>
  <c r="J18" i="1" s="1"/>
  <c r="K18" i="1" s="1"/>
  <c r="H33" i="1"/>
  <c r="J33" i="1" s="1"/>
  <c r="F33" i="1"/>
  <c r="H36" i="1"/>
  <c r="J36" i="1" s="1"/>
  <c r="F36" i="1"/>
  <c r="F22" i="1"/>
  <c r="H22" i="1"/>
  <c r="J22" i="1" s="1"/>
  <c r="K22" i="1" s="1"/>
  <c r="F25" i="1"/>
  <c r="H25" i="1"/>
  <c r="J25" i="1" s="1"/>
  <c r="K25" i="1" s="1"/>
  <c r="F2" i="1"/>
  <c r="H2" i="1"/>
  <c r="J2" i="1" s="1"/>
  <c r="H28" i="1"/>
  <c r="J28" i="1" s="1"/>
  <c r="F28" i="1"/>
  <c r="F12" i="1"/>
  <c r="H12" i="1"/>
  <c r="J12" i="1" s="1"/>
  <c r="K12" i="1" s="1"/>
  <c r="F19" i="1"/>
  <c r="H19" i="1"/>
  <c r="J19" i="1" s="1"/>
  <c r="K19" i="1" s="1"/>
  <c r="F3" i="1"/>
  <c r="H3" i="1"/>
  <c r="J3" i="1" s="1"/>
  <c r="K3" i="1" s="1"/>
  <c r="L90" i="1" l="1"/>
  <c r="N90" i="1" s="1"/>
  <c r="P90" i="1"/>
  <c r="P167" i="1"/>
  <c r="L167" i="1"/>
  <c r="N167" i="1" s="1"/>
  <c r="K217" i="1"/>
  <c r="P217" i="1" s="1"/>
  <c r="L281" i="1"/>
  <c r="N281" i="1" s="1"/>
  <c r="P281" i="1"/>
  <c r="P313" i="1"/>
  <c r="L313" i="1"/>
  <c r="N313" i="1" s="1"/>
  <c r="L412" i="1"/>
  <c r="N412" i="1" s="1"/>
  <c r="P412" i="1"/>
  <c r="L448" i="1"/>
  <c r="N448" i="1" s="1"/>
  <c r="P448" i="1"/>
  <c r="L136" i="1"/>
  <c r="N136" i="1" s="1"/>
  <c r="P136" i="1"/>
  <c r="L197" i="1"/>
  <c r="N197" i="1" s="1"/>
  <c r="P197" i="1"/>
  <c r="L186" i="1"/>
  <c r="N186" i="1" s="1"/>
  <c r="P186" i="1"/>
  <c r="L374" i="1"/>
  <c r="N374" i="1" s="1"/>
  <c r="P374" i="1"/>
  <c r="K92" i="1"/>
  <c r="P92" i="1" s="1"/>
  <c r="P221" i="1"/>
  <c r="L221" i="1"/>
  <c r="N221" i="1" s="1"/>
  <c r="L390" i="1"/>
  <c r="N390" i="1" s="1"/>
  <c r="P390" i="1"/>
  <c r="L80" i="1"/>
  <c r="N80" i="1" s="1"/>
  <c r="P80" i="1"/>
  <c r="L292" i="1"/>
  <c r="N292" i="1" s="1"/>
  <c r="P292" i="1"/>
  <c r="L284" i="1"/>
  <c r="N284" i="1" s="1"/>
  <c r="P284" i="1"/>
  <c r="K179" i="1"/>
  <c r="P179" i="1" s="1"/>
  <c r="L122" i="1"/>
  <c r="N122" i="1" s="1"/>
  <c r="P122" i="1"/>
  <c r="P266" i="1"/>
  <c r="L266" i="1"/>
  <c r="N266" i="1" s="1"/>
  <c r="L198" i="1"/>
  <c r="N198" i="1" s="1"/>
  <c r="P198" i="1"/>
  <c r="P315" i="1"/>
  <c r="L315" i="1"/>
  <c r="N315" i="1" s="1"/>
  <c r="P143" i="1"/>
  <c r="L143" i="1"/>
  <c r="N143" i="1" s="1"/>
  <c r="P116" i="1"/>
  <c r="L116" i="1"/>
  <c r="N116" i="1" s="1"/>
  <c r="P398" i="1"/>
  <c r="L398" i="1"/>
  <c r="N398" i="1" s="1"/>
  <c r="L141" i="1"/>
  <c r="N141" i="1" s="1"/>
  <c r="P141" i="1"/>
  <c r="P155" i="1"/>
  <c r="L155" i="1"/>
  <c r="N155" i="1" s="1"/>
  <c r="P258" i="1"/>
  <c r="L258" i="1"/>
  <c r="N258" i="1" s="1"/>
  <c r="P366" i="1"/>
  <c r="L366" i="1"/>
  <c r="N366" i="1" s="1"/>
  <c r="L192" i="1"/>
  <c r="N192" i="1" s="1"/>
  <c r="P192" i="1"/>
  <c r="L389" i="1"/>
  <c r="N389" i="1" s="1"/>
  <c r="P389" i="1"/>
  <c r="L400" i="1"/>
  <c r="N400" i="1" s="1"/>
  <c r="P400" i="1"/>
  <c r="L359" i="1"/>
  <c r="N359" i="1" s="1"/>
  <c r="P359" i="1"/>
  <c r="L152" i="1"/>
  <c r="N152" i="1" s="1"/>
  <c r="P152" i="1"/>
  <c r="L408" i="1"/>
  <c r="N408" i="1" s="1"/>
  <c r="P408" i="1"/>
  <c r="L127" i="1"/>
  <c r="N127" i="1" s="1"/>
  <c r="P127" i="1"/>
  <c r="L176" i="1"/>
  <c r="N176" i="1" s="1"/>
  <c r="P176" i="1"/>
  <c r="L441" i="1"/>
  <c r="N441" i="1" s="1"/>
  <c r="P441" i="1"/>
  <c r="L118" i="1"/>
  <c r="N118" i="1" s="1"/>
  <c r="P118" i="1"/>
  <c r="L190" i="1"/>
  <c r="N190" i="1" s="1"/>
  <c r="P190" i="1"/>
  <c r="P139" i="1"/>
  <c r="L139" i="1"/>
  <c r="N139" i="1" s="1"/>
  <c r="L74" i="1"/>
  <c r="N74" i="1" s="1"/>
  <c r="P74" i="1"/>
  <c r="L228" i="1"/>
  <c r="N228" i="1" s="1"/>
  <c r="P228" i="1"/>
  <c r="L385" i="1"/>
  <c r="N385" i="1" s="1"/>
  <c r="P385" i="1"/>
  <c r="L71" i="1"/>
  <c r="N71" i="1" s="1"/>
  <c r="P71" i="1"/>
  <c r="L98" i="1"/>
  <c r="N98" i="1" s="1"/>
  <c r="P98" i="1"/>
  <c r="L351" i="1"/>
  <c r="N351" i="1" s="1"/>
  <c r="P351" i="1"/>
  <c r="P255" i="1"/>
  <c r="L255" i="1"/>
  <c r="N255" i="1" s="1"/>
  <c r="L244" i="1"/>
  <c r="N244" i="1" s="1"/>
  <c r="P244" i="1"/>
  <c r="L241" i="1"/>
  <c r="N241" i="1" s="1"/>
  <c r="P241" i="1"/>
  <c r="L99" i="1"/>
  <c r="N99" i="1" s="1"/>
  <c r="P99" i="1"/>
  <c r="L180" i="1"/>
  <c r="N180" i="1" s="1"/>
  <c r="P180" i="1"/>
  <c r="L305" i="1"/>
  <c r="N305" i="1" s="1"/>
  <c r="P305" i="1"/>
  <c r="K363" i="1"/>
  <c r="P363" i="1" s="1"/>
  <c r="K442" i="1"/>
  <c r="P442" i="1" s="1"/>
  <c r="L191" i="1"/>
  <c r="N191" i="1" s="1"/>
  <c r="P191" i="1"/>
  <c r="L214" i="1"/>
  <c r="N214" i="1" s="1"/>
  <c r="P214" i="1"/>
  <c r="L387" i="1"/>
  <c r="N387" i="1" s="1"/>
  <c r="P387" i="1"/>
  <c r="L111" i="1"/>
  <c r="N111" i="1" s="1"/>
  <c r="P111" i="1"/>
  <c r="L267" i="1"/>
  <c r="N267" i="1" s="1"/>
  <c r="P267" i="1"/>
  <c r="L431" i="1"/>
  <c r="N431" i="1" s="1"/>
  <c r="P431" i="1"/>
  <c r="L137" i="1"/>
  <c r="N137" i="1" s="1"/>
  <c r="P137" i="1"/>
  <c r="L379" i="1"/>
  <c r="N379" i="1" s="1"/>
  <c r="P379" i="1"/>
  <c r="L150" i="1"/>
  <c r="N150" i="1" s="1"/>
  <c r="P150" i="1"/>
  <c r="P101" i="1"/>
  <c r="L101" i="1"/>
  <c r="N101" i="1" s="1"/>
  <c r="L119" i="1"/>
  <c r="N119" i="1" s="1"/>
  <c r="P119" i="1"/>
  <c r="L277" i="1"/>
  <c r="N277" i="1" s="1"/>
  <c r="P277" i="1"/>
  <c r="L302" i="1"/>
  <c r="N302" i="1" s="1"/>
  <c r="P302" i="1"/>
  <c r="L438" i="1"/>
  <c r="N438" i="1" s="1"/>
  <c r="P438" i="1"/>
  <c r="K60" i="1"/>
  <c r="L60" i="1" s="1"/>
  <c r="N60" i="1" s="1"/>
  <c r="K49" i="1"/>
  <c r="L49" i="1" s="1"/>
  <c r="N49" i="1" s="1"/>
  <c r="K42" i="1"/>
  <c r="K67" i="1"/>
  <c r="K32" i="1"/>
  <c r="K324" i="1"/>
  <c r="K189" i="1"/>
  <c r="K336" i="1"/>
  <c r="K427" i="1"/>
  <c r="K256" i="1"/>
  <c r="K77" i="1"/>
  <c r="K100" i="1"/>
  <c r="K332" i="1"/>
  <c r="K320" i="1"/>
  <c r="K275" i="1"/>
  <c r="K373" i="1"/>
  <c r="K365" i="1"/>
  <c r="K317" i="1"/>
  <c r="K162" i="1"/>
  <c r="K295" i="1"/>
  <c r="K388" i="1"/>
  <c r="K307" i="1"/>
  <c r="K341" i="1"/>
  <c r="K328" i="1"/>
  <c r="K380" i="1"/>
  <c r="K360" i="1"/>
  <c r="K316" i="1"/>
  <c r="K352" i="1"/>
  <c r="K322" i="1"/>
  <c r="K415" i="1"/>
  <c r="P159" i="1"/>
  <c r="L159" i="1"/>
  <c r="N159" i="1" s="1"/>
  <c r="L175" i="1"/>
  <c r="N175" i="1" s="1"/>
  <c r="P175" i="1"/>
  <c r="L238" i="1"/>
  <c r="N238" i="1" s="1"/>
  <c r="P238" i="1"/>
  <c r="L323" i="1"/>
  <c r="N323" i="1" s="1"/>
  <c r="P323" i="1"/>
  <c r="L355" i="1"/>
  <c r="N355" i="1" s="1"/>
  <c r="P355" i="1"/>
  <c r="L436" i="1"/>
  <c r="N436" i="1" s="1"/>
  <c r="P436" i="1"/>
  <c r="L151" i="1"/>
  <c r="N151" i="1" s="1"/>
  <c r="P151" i="1"/>
  <c r="L106" i="1"/>
  <c r="N106" i="1" s="1"/>
  <c r="P106" i="1"/>
  <c r="L210" i="1"/>
  <c r="N210" i="1" s="1"/>
  <c r="P210" i="1"/>
  <c r="L444" i="1"/>
  <c r="N444" i="1" s="1"/>
  <c r="P444" i="1"/>
  <c r="L202" i="1"/>
  <c r="N202" i="1" s="1"/>
  <c r="P202" i="1"/>
  <c r="L298" i="1"/>
  <c r="N298" i="1" s="1"/>
  <c r="P298" i="1"/>
  <c r="L417" i="1"/>
  <c r="N417" i="1" s="1"/>
  <c r="P417" i="1"/>
  <c r="L93" i="1"/>
  <c r="N93" i="1" s="1"/>
  <c r="P93" i="1"/>
  <c r="P301" i="1"/>
  <c r="L301" i="1"/>
  <c r="N301" i="1" s="1"/>
  <c r="L401" i="1"/>
  <c r="N401" i="1" s="1"/>
  <c r="P401" i="1"/>
  <c r="L243" i="1"/>
  <c r="N243" i="1" s="1"/>
  <c r="P243" i="1"/>
  <c r="P164" i="1"/>
  <c r="L164" i="1"/>
  <c r="N164" i="1" s="1"/>
  <c r="L86" i="1"/>
  <c r="N86" i="1" s="1"/>
  <c r="P86" i="1"/>
  <c r="L230" i="1"/>
  <c r="N230" i="1" s="1"/>
  <c r="P230" i="1"/>
  <c r="P347" i="1"/>
  <c r="L347" i="1"/>
  <c r="N347" i="1" s="1"/>
  <c r="P107" i="1"/>
  <c r="L107" i="1"/>
  <c r="N107" i="1" s="1"/>
  <c r="P126" i="1"/>
  <c r="L126" i="1"/>
  <c r="N126" i="1" s="1"/>
  <c r="L439" i="1"/>
  <c r="N439" i="1" s="1"/>
  <c r="P439" i="1"/>
  <c r="L165" i="1"/>
  <c r="N165" i="1" s="1"/>
  <c r="P165" i="1"/>
  <c r="L240" i="1"/>
  <c r="N240" i="1" s="1"/>
  <c r="P240" i="1"/>
  <c r="L236" i="1"/>
  <c r="N236" i="1" s="1"/>
  <c r="P236" i="1"/>
  <c r="L248" i="1"/>
  <c r="N248" i="1" s="1"/>
  <c r="P248" i="1"/>
  <c r="L174" i="1"/>
  <c r="N174" i="1" s="1"/>
  <c r="P174" i="1"/>
  <c r="L280" i="1"/>
  <c r="N280" i="1" s="1"/>
  <c r="P280" i="1"/>
  <c r="L94" i="1"/>
  <c r="N94" i="1" s="1"/>
  <c r="P94" i="1"/>
  <c r="P213" i="1"/>
  <c r="L213" i="1"/>
  <c r="N213" i="1" s="1"/>
  <c r="L133" i="1"/>
  <c r="N133" i="1" s="1"/>
  <c r="P133" i="1"/>
  <c r="P422" i="1"/>
  <c r="L422" i="1"/>
  <c r="N422" i="1" s="1"/>
  <c r="L335" i="1"/>
  <c r="N335" i="1" s="1"/>
  <c r="P335" i="1"/>
  <c r="L234" i="1"/>
  <c r="N234" i="1" s="1"/>
  <c r="P234" i="1"/>
  <c r="P250" i="1"/>
  <c r="L250" i="1"/>
  <c r="N250" i="1" s="1"/>
  <c r="L149" i="1"/>
  <c r="N149" i="1" s="1"/>
  <c r="P149" i="1"/>
  <c r="L195" i="1"/>
  <c r="N195" i="1" s="1"/>
  <c r="K195" i="1"/>
  <c r="P195" i="1" s="1"/>
  <c r="L282" i="1"/>
  <c r="N282" i="1" s="1"/>
  <c r="P282" i="1"/>
  <c r="P69" i="1"/>
  <c r="L69" i="1"/>
  <c r="N69" i="1" s="1"/>
  <c r="K104" i="1"/>
  <c r="P104" i="1" s="1"/>
  <c r="L168" i="1"/>
  <c r="N168" i="1" s="1"/>
  <c r="P168" i="1"/>
  <c r="P219" i="1"/>
  <c r="L219" i="1"/>
  <c r="N219" i="1" s="1"/>
  <c r="P375" i="1"/>
  <c r="L375" i="1"/>
  <c r="N375" i="1" s="1"/>
  <c r="L184" i="1"/>
  <c r="N184" i="1" s="1"/>
  <c r="P184" i="1"/>
  <c r="L235" i="1"/>
  <c r="N235" i="1" s="1"/>
  <c r="P235" i="1"/>
  <c r="L392" i="1"/>
  <c r="N392" i="1" s="1"/>
  <c r="P392" i="1"/>
  <c r="L445" i="1"/>
  <c r="N445" i="1" s="1"/>
  <c r="P445" i="1"/>
  <c r="L115" i="1"/>
  <c r="N115" i="1" s="1"/>
  <c r="P115" i="1"/>
  <c r="L153" i="1"/>
  <c r="N153" i="1" s="1"/>
  <c r="P153" i="1"/>
  <c r="L293" i="1"/>
  <c r="N293" i="1" s="1"/>
  <c r="P293" i="1"/>
  <c r="L319" i="1"/>
  <c r="N319" i="1" s="1"/>
  <c r="P319" i="1"/>
  <c r="L397" i="1"/>
  <c r="N397" i="1" s="1"/>
  <c r="P397" i="1"/>
  <c r="L440" i="1"/>
  <c r="N440" i="1" s="1"/>
  <c r="P440" i="1"/>
  <c r="P297" i="1"/>
  <c r="L297" i="1"/>
  <c r="N297" i="1" s="1"/>
  <c r="L182" i="1"/>
  <c r="N182" i="1" s="1"/>
  <c r="P182" i="1"/>
  <c r="L188" i="1"/>
  <c r="N188" i="1" s="1"/>
  <c r="P188" i="1"/>
  <c r="L270" i="1"/>
  <c r="N270" i="1" s="1"/>
  <c r="P270" i="1"/>
  <c r="L405" i="1"/>
  <c r="N405" i="1" s="1"/>
  <c r="P405" i="1"/>
  <c r="L129" i="1"/>
  <c r="N129" i="1" s="1"/>
  <c r="P129" i="1"/>
  <c r="P263" i="1"/>
  <c r="L263" i="1"/>
  <c r="N263" i="1" s="1"/>
  <c r="L429" i="1"/>
  <c r="N429" i="1" s="1"/>
  <c r="P429" i="1"/>
  <c r="L294" i="1"/>
  <c r="N294" i="1" s="1"/>
  <c r="P294" i="1"/>
  <c r="L75" i="1"/>
  <c r="N75" i="1" s="1"/>
  <c r="P75" i="1"/>
  <c r="P128" i="1"/>
  <c r="L128" i="1"/>
  <c r="N128" i="1" s="1"/>
  <c r="P274" i="1"/>
  <c r="L274" i="1"/>
  <c r="N274" i="1" s="1"/>
  <c r="L331" i="1"/>
  <c r="N331" i="1" s="1"/>
  <c r="P331" i="1"/>
  <c r="L396" i="1"/>
  <c r="N396" i="1" s="1"/>
  <c r="P396" i="1"/>
  <c r="P157" i="1"/>
  <c r="L157" i="1"/>
  <c r="N157" i="1" s="1"/>
  <c r="L212" i="1"/>
  <c r="N212" i="1" s="1"/>
  <c r="P212" i="1"/>
  <c r="L410" i="1"/>
  <c r="N410" i="1" s="1"/>
  <c r="P410" i="1"/>
  <c r="L132" i="1"/>
  <c r="N132" i="1" s="1"/>
  <c r="P132" i="1"/>
  <c r="L229" i="1"/>
  <c r="N229" i="1" s="1"/>
  <c r="P229" i="1"/>
  <c r="L421" i="1"/>
  <c r="N421" i="1" s="1"/>
  <c r="P421" i="1"/>
  <c r="P145" i="1"/>
  <c r="L145" i="1"/>
  <c r="N145" i="1" s="1"/>
  <c r="P273" i="1"/>
  <c r="L273" i="1"/>
  <c r="N273" i="1" s="1"/>
  <c r="L425" i="1"/>
  <c r="N425" i="1" s="1"/>
  <c r="P425" i="1"/>
  <c r="L430" i="1"/>
  <c r="N430" i="1" s="1"/>
  <c r="P430" i="1"/>
  <c r="P110" i="1"/>
  <c r="L110" i="1"/>
  <c r="N110" i="1" s="1"/>
  <c r="L276" i="1"/>
  <c r="N276" i="1" s="1"/>
  <c r="P276" i="1"/>
  <c r="L215" i="1"/>
  <c r="N215" i="1" s="1"/>
  <c r="P215" i="1"/>
  <c r="L289" i="1"/>
  <c r="N289" i="1" s="1"/>
  <c r="P289" i="1"/>
  <c r="L435" i="1"/>
  <c r="N435" i="1" s="1"/>
  <c r="P435" i="1"/>
  <c r="K108" i="1"/>
  <c r="P108" i="1" s="1"/>
  <c r="P134" i="1"/>
  <c r="L134" i="1"/>
  <c r="N134" i="1" s="1"/>
  <c r="P443" i="1"/>
  <c r="L443" i="1"/>
  <c r="N443" i="1" s="1"/>
  <c r="L286" i="1"/>
  <c r="N286" i="1" s="1"/>
  <c r="P286" i="1"/>
  <c r="L370" i="1"/>
  <c r="N370" i="1" s="1"/>
  <c r="P370" i="1"/>
  <c r="P172" i="1"/>
  <c r="L172" i="1"/>
  <c r="N172" i="1" s="1"/>
  <c r="P300" i="1"/>
  <c r="L300" i="1"/>
  <c r="N300" i="1" s="1"/>
  <c r="L426" i="1"/>
  <c r="N426" i="1" s="1"/>
  <c r="P426" i="1"/>
  <c r="L437" i="1"/>
  <c r="N437" i="1" s="1"/>
  <c r="P437" i="1"/>
  <c r="L178" i="1"/>
  <c r="N178" i="1" s="1"/>
  <c r="P178" i="1"/>
  <c r="P378" i="1"/>
  <c r="L378" i="1"/>
  <c r="N378" i="1" s="1"/>
  <c r="L285" i="1"/>
  <c r="N285" i="1" s="1"/>
  <c r="P285" i="1"/>
  <c r="L68" i="1"/>
  <c r="N68" i="1" s="1"/>
  <c r="P68" i="1"/>
  <c r="L148" i="1"/>
  <c r="N148" i="1" s="1"/>
  <c r="P148" i="1"/>
  <c r="L194" i="1"/>
  <c r="N194" i="1" s="1"/>
  <c r="P194" i="1"/>
  <c r="L252" i="1"/>
  <c r="N252" i="1" s="1"/>
  <c r="P252" i="1"/>
  <c r="L339" i="1"/>
  <c r="N339" i="1" s="1"/>
  <c r="P339" i="1"/>
  <c r="L367" i="1"/>
  <c r="N367" i="1" s="1"/>
  <c r="P367" i="1"/>
  <c r="L103" i="1"/>
  <c r="N103" i="1" s="1"/>
  <c r="P103" i="1"/>
  <c r="L161" i="1"/>
  <c r="N161" i="1" s="1"/>
  <c r="P161" i="1"/>
  <c r="L121" i="1"/>
  <c r="N121" i="1" s="1"/>
  <c r="P121" i="1"/>
  <c r="L216" i="1"/>
  <c r="N216" i="1" s="1"/>
  <c r="P216" i="1"/>
  <c r="P414" i="1"/>
  <c r="L414" i="1"/>
  <c r="N414" i="1" s="1"/>
  <c r="L173" i="1"/>
  <c r="N173" i="1" s="1"/>
  <c r="P173" i="1"/>
  <c r="L233" i="1"/>
  <c r="N233" i="1" s="1"/>
  <c r="P233" i="1"/>
  <c r="L424" i="1"/>
  <c r="N424" i="1" s="1"/>
  <c r="P424" i="1"/>
  <c r="L147" i="1"/>
  <c r="N147" i="1" s="1"/>
  <c r="P147" i="1"/>
  <c r="P144" i="1"/>
  <c r="L144" i="1"/>
  <c r="N144" i="1" s="1"/>
  <c r="P269" i="1"/>
  <c r="L269" i="1"/>
  <c r="N269" i="1" s="1"/>
  <c r="P394" i="1"/>
  <c r="L394" i="1"/>
  <c r="N394" i="1" s="1"/>
  <c r="L84" i="1"/>
  <c r="N84" i="1" s="1"/>
  <c r="P84" i="1"/>
  <c r="L257" i="1"/>
  <c r="N257" i="1" s="1"/>
  <c r="P257" i="1"/>
  <c r="L70" i="1"/>
  <c r="N70" i="1" s="1"/>
  <c r="P70" i="1"/>
  <c r="L206" i="1"/>
  <c r="N206" i="1" s="1"/>
  <c r="P206" i="1"/>
  <c r="L222" i="1"/>
  <c r="N222" i="1" s="1"/>
  <c r="P222" i="1"/>
  <c r="P382" i="1"/>
  <c r="L382" i="1"/>
  <c r="N382" i="1" s="1"/>
  <c r="L199" i="1"/>
  <c r="N199" i="1" s="1"/>
  <c r="P199" i="1"/>
  <c r="P306" i="1"/>
  <c r="L306" i="1"/>
  <c r="N306" i="1" s="1"/>
  <c r="L447" i="1"/>
  <c r="N447" i="1" s="1"/>
  <c r="P447" i="1"/>
  <c r="L91" i="1"/>
  <c r="N91" i="1" s="1"/>
  <c r="P91" i="1"/>
  <c r="L79" i="1"/>
  <c r="N79" i="1" s="1"/>
  <c r="P79" i="1"/>
  <c r="K112" i="1"/>
  <c r="P112" i="1" s="1"/>
  <c r="L393" i="1"/>
  <c r="N393" i="1" s="1"/>
  <c r="P393" i="1"/>
  <c r="L278" i="1"/>
  <c r="N278" i="1" s="1"/>
  <c r="P278" i="1"/>
  <c r="L383" i="1"/>
  <c r="N383" i="1" s="1"/>
  <c r="P383" i="1"/>
  <c r="L83" i="1"/>
  <c r="N83" i="1" s="1"/>
  <c r="P83" i="1"/>
  <c r="P239" i="1"/>
  <c r="L239" i="1"/>
  <c r="N239" i="1" s="1"/>
  <c r="L362" i="1"/>
  <c r="N362" i="1" s="1"/>
  <c r="P362" i="1"/>
  <c r="P88" i="1"/>
  <c r="L88" i="1"/>
  <c r="N88" i="1" s="1"/>
  <c r="P156" i="1"/>
  <c r="L156" i="1"/>
  <c r="N156" i="1" s="1"/>
  <c r="P211" i="1"/>
  <c r="L211" i="1"/>
  <c r="N211" i="1" s="1"/>
  <c r="L409" i="1"/>
  <c r="N409" i="1" s="1"/>
  <c r="P409" i="1"/>
  <c r="L203" i="1"/>
  <c r="N203" i="1" s="1"/>
  <c r="P203" i="1"/>
  <c r="L308" i="1"/>
  <c r="N308" i="1" s="1"/>
  <c r="P308" i="1"/>
  <c r="L418" i="1"/>
  <c r="N418" i="1" s="1"/>
  <c r="P418" i="1"/>
  <c r="K124" i="1"/>
  <c r="P124" i="1" s="1"/>
  <c r="P309" i="1"/>
  <c r="L309" i="1"/>
  <c r="N309" i="1" s="1"/>
  <c r="P402" i="1"/>
  <c r="L402" i="1"/>
  <c r="N402" i="1" s="1"/>
  <c r="P262" i="1"/>
  <c r="L262" i="1"/>
  <c r="N262" i="1" s="1"/>
  <c r="L433" i="1"/>
  <c r="N433" i="1" s="1"/>
  <c r="P433" i="1"/>
  <c r="P183" i="1"/>
  <c r="L183" i="1"/>
  <c r="N183" i="1" s="1"/>
  <c r="L154" i="1"/>
  <c r="N154" i="1" s="1"/>
  <c r="P154" i="1"/>
  <c r="L246" i="1"/>
  <c r="N246" i="1" s="1"/>
  <c r="P246" i="1"/>
  <c r="P130" i="1"/>
  <c r="L130" i="1"/>
  <c r="N130" i="1" s="1"/>
  <c r="L140" i="1"/>
  <c r="N140" i="1" s="1"/>
  <c r="P140" i="1"/>
  <c r="L82" i="1"/>
  <c r="N82" i="1" s="1"/>
  <c r="P82" i="1"/>
  <c r="L72" i="1"/>
  <c r="N72" i="1" s="1"/>
  <c r="P72" i="1"/>
  <c r="P310" i="1"/>
  <c r="L310" i="1"/>
  <c r="N310" i="1" s="1"/>
  <c r="P245" i="1"/>
  <c r="L245" i="1"/>
  <c r="N245" i="1" s="1"/>
  <c r="K434" i="1"/>
  <c r="L434" i="1" s="1"/>
  <c r="N434" i="1" s="1"/>
  <c r="L76" i="1"/>
  <c r="N76" i="1" s="1"/>
  <c r="P76" i="1"/>
  <c r="L247" i="1"/>
  <c r="N247" i="1" s="1"/>
  <c r="P247" i="1"/>
  <c r="L78" i="1"/>
  <c r="N78" i="1" s="1"/>
  <c r="P78" i="1"/>
  <c r="P96" i="1"/>
  <c r="L96" i="1"/>
  <c r="N96" i="1" s="1"/>
  <c r="K207" i="1"/>
  <c r="P207" i="1" s="1"/>
  <c r="K225" i="1"/>
  <c r="P225" i="1" s="1"/>
  <c r="P265" i="1"/>
  <c r="L265" i="1"/>
  <c r="N265" i="1" s="1"/>
  <c r="K381" i="1"/>
  <c r="P381" i="1" s="1"/>
  <c r="P251" i="1"/>
  <c r="L251" i="1"/>
  <c r="N251" i="1" s="1"/>
  <c r="L451" i="1"/>
  <c r="N451" i="1" s="1"/>
  <c r="P451" i="1"/>
  <c r="K33" i="1"/>
  <c r="P33" i="1" s="1"/>
  <c r="K56" i="1"/>
  <c r="L56" i="1" s="1"/>
  <c r="N56" i="1" s="1"/>
  <c r="K46" i="1"/>
  <c r="L46" i="1" s="1"/>
  <c r="N46" i="1" s="1"/>
  <c r="K26" i="1"/>
  <c r="K52" i="1"/>
  <c r="K53" i="1"/>
  <c r="K24" i="1"/>
  <c r="L24" i="1" s="1"/>
  <c r="N24" i="1" s="1"/>
  <c r="K357" i="1"/>
  <c r="K318" i="1"/>
  <c r="K391" i="1"/>
  <c r="K329" i="1"/>
  <c r="K399" i="1"/>
  <c r="K377" i="1"/>
  <c r="K384" i="1"/>
  <c r="K224" i="1"/>
  <c r="K411" i="1"/>
  <c r="K353" i="1"/>
  <c r="K372" i="1"/>
  <c r="K135" i="1"/>
  <c r="K158" i="1"/>
  <c r="K220" i="1"/>
  <c r="K311" i="1"/>
  <c r="K204" i="1"/>
  <c r="K264" i="1"/>
  <c r="K330" i="1"/>
  <c r="K109" i="1"/>
  <c r="K131" i="1"/>
  <c r="K272" i="1"/>
  <c r="K423" i="1"/>
  <c r="K312" i="1"/>
  <c r="K303" i="1"/>
  <c r="K364" i="1"/>
  <c r="K268" i="1"/>
  <c r="K185" i="1"/>
  <c r="K403" i="1"/>
  <c r="K333" i="1"/>
  <c r="K326" i="1"/>
  <c r="L123" i="1"/>
  <c r="N123" i="1" s="1"/>
  <c r="P123" i="1"/>
  <c r="L201" i="1"/>
  <c r="N201" i="1" s="1"/>
  <c r="P201" i="1"/>
  <c r="L259" i="1"/>
  <c r="N259" i="1" s="1"/>
  <c r="P259" i="1"/>
  <c r="L290" i="1"/>
  <c r="N290" i="1" s="1"/>
  <c r="P290" i="1"/>
  <c r="P386" i="1"/>
  <c r="L386" i="1"/>
  <c r="N386" i="1" s="1"/>
  <c r="L87" i="1"/>
  <c r="N87" i="1" s="1"/>
  <c r="P87" i="1"/>
  <c r="P114" i="1"/>
  <c r="L114" i="1"/>
  <c r="N114" i="1" s="1"/>
  <c r="L138" i="1"/>
  <c r="N138" i="1" s="1"/>
  <c r="P138" i="1"/>
  <c r="P304" i="1"/>
  <c r="L304" i="1"/>
  <c r="N304" i="1" s="1"/>
  <c r="L102" i="1"/>
  <c r="N102" i="1" s="1"/>
  <c r="P102" i="1"/>
  <c r="L226" i="1"/>
  <c r="N226" i="1" s="1"/>
  <c r="P226" i="1"/>
  <c r="P371" i="1"/>
  <c r="L371" i="1"/>
  <c r="N371" i="1" s="1"/>
  <c r="L450" i="1"/>
  <c r="N450" i="1" s="1"/>
  <c r="P450" i="1"/>
  <c r="K120" i="1"/>
  <c r="P120" i="1" s="1"/>
  <c r="L271" i="1"/>
  <c r="N271" i="1" s="1"/>
  <c r="P271" i="1"/>
  <c r="P327" i="1"/>
  <c r="L327" i="1"/>
  <c r="N327" i="1" s="1"/>
  <c r="L249" i="1"/>
  <c r="N249" i="1" s="1"/>
  <c r="P249" i="1"/>
  <c r="L432" i="1"/>
  <c r="N432" i="1" s="1"/>
  <c r="P432" i="1"/>
  <c r="P296" i="1"/>
  <c r="L296" i="1"/>
  <c r="N296" i="1" s="1"/>
  <c r="L358" i="1"/>
  <c r="N358" i="1" s="1"/>
  <c r="P358" i="1"/>
  <c r="L288" i="1"/>
  <c r="N288" i="1" s="1"/>
  <c r="P288" i="1"/>
  <c r="L428" i="1"/>
  <c r="N428" i="1" s="1"/>
  <c r="P428" i="1"/>
  <c r="L169" i="1"/>
  <c r="N169" i="1" s="1"/>
  <c r="P169" i="1"/>
  <c r="L227" i="1"/>
  <c r="N227" i="1" s="1"/>
  <c r="P227" i="1"/>
  <c r="P446" i="1"/>
  <c r="L446" i="1"/>
  <c r="N446" i="1" s="1"/>
  <c r="P343" i="1"/>
  <c r="L343" i="1"/>
  <c r="N343" i="1" s="1"/>
  <c r="L209" i="1"/>
  <c r="N209" i="1" s="1"/>
  <c r="P209" i="1"/>
  <c r="P406" i="1"/>
  <c r="L406" i="1"/>
  <c r="N406" i="1" s="1"/>
  <c r="L254" i="1"/>
  <c r="N254" i="1" s="1"/>
  <c r="P254" i="1"/>
  <c r="L231" i="1"/>
  <c r="N231" i="1" s="1"/>
  <c r="P231" i="1"/>
  <c r="L404" i="1"/>
  <c r="N404" i="1" s="1"/>
  <c r="P404" i="1"/>
  <c r="L160" i="1"/>
  <c r="N160" i="1" s="1"/>
  <c r="P160" i="1"/>
  <c r="L413" i="1"/>
  <c r="N413" i="1" s="1"/>
  <c r="P413" i="1"/>
  <c r="L232" i="1"/>
  <c r="N232" i="1" s="1"/>
  <c r="P232" i="1"/>
  <c r="L146" i="1"/>
  <c r="N146" i="1" s="1"/>
  <c r="P146" i="1"/>
  <c r="L242" i="1"/>
  <c r="N242" i="1" s="1"/>
  <c r="P242" i="1"/>
  <c r="L237" i="1"/>
  <c r="N237" i="1" s="1"/>
  <c r="P237" i="1"/>
  <c r="K261" i="1"/>
  <c r="P261" i="1" s="1"/>
  <c r="P97" i="1"/>
  <c r="L97" i="1"/>
  <c r="N97" i="1" s="1"/>
  <c r="L218" i="1"/>
  <c r="N218" i="1" s="1"/>
  <c r="P218" i="1"/>
  <c r="K253" i="1"/>
  <c r="P253" i="1" s="1"/>
  <c r="L420" i="1"/>
  <c r="N420" i="1" s="1"/>
  <c r="P420" i="1"/>
  <c r="L142" i="1"/>
  <c r="N142" i="1" s="1"/>
  <c r="P142" i="1"/>
  <c r="L125" i="1"/>
  <c r="N125" i="1" s="1"/>
  <c r="P125" i="1"/>
  <c r="L187" i="1"/>
  <c r="N187" i="1" s="1"/>
  <c r="P187" i="1"/>
  <c r="L416" i="1"/>
  <c r="N416" i="1" s="1"/>
  <c r="P416" i="1"/>
  <c r="L95" i="1"/>
  <c r="N95" i="1" s="1"/>
  <c r="P95" i="1"/>
  <c r="L223" i="1"/>
  <c r="N223" i="1" s="1"/>
  <c r="P223" i="1"/>
  <c r="L205" i="1"/>
  <c r="N205" i="1" s="1"/>
  <c r="P205" i="1"/>
  <c r="K28" i="1"/>
  <c r="K36" i="1"/>
  <c r="K65" i="1"/>
  <c r="K57" i="1"/>
  <c r="K37" i="1"/>
  <c r="K64" i="1"/>
  <c r="K41" i="1"/>
  <c r="P41" i="1" s="1"/>
  <c r="K45" i="1"/>
  <c r="K61" i="1"/>
  <c r="L61" i="1" s="1"/>
  <c r="N61" i="1" s="1"/>
  <c r="K81" i="1"/>
  <c r="K181" i="1"/>
  <c r="K407" i="1"/>
  <c r="K340" i="1"/>
  <c r="K350" i="1"/>
  <c r="K395" i="1"/>
  <c r="K260" i="1"/>
  <c r="K361" i="1"/>
  <c r="K279" i="1"/>
  <c r="K171" i="1"/>
  <c r="K193" i="1"/>
  <c r="K283" i="1"/>
  <c r="K369" i="1"/>
  <c r="K299" i="1"/>
  <c r="K85" i="1"/>
  <c r="K338" i="1"/>
  <c r="K117" i="1"/>
  <c r="K349" i="1"/>
  <c r="K287" i="1"/>
  <c r="K419" i="1"/>
  <c r="K73" i="1"/>
  <c r="K170" i="1"/>
  <c r="K314" i="1"/>
  <c r="K346" i="1"/>
  <c r="K376" i="1"/>
  <c r="K200" i="1"/>
  <c r="K325" i="1"/>
  <c r="K368" i="1"/>
  <c r="K342" i="1"/>
  <c r="K345" i="1"/>
  <c r="K163" i="1"/>
  <c r="P163" i="1" s="1"/>
  <c r="K208" i="1"/>
  <c r="K89" i="1"/>
  <c r="K113" i="1"/>
  <c r="K348" i="1"/>
  <c r="K334" i="1"/>
  <c r="K356" i="1"/>
  <c r="K321" i="1"/>
  <c r="K105" i="1"/>
  <c r="K166" i="1"/>
  <c r="K354" i="1"/>
  <c r="K177" i="1"/>
  <c r="K291" i="1"/>
  <c r="K196" i="1"/>
  <c r="K449" i="1"/>
  <c r="K344" i="1"/>
  <c r="K337" i="1"/>
  <c r="L8" i="1"/>
  <c r="N8" i="1" s="1"/>
  <c r="L14" i="1"/>
  <c r="N14" i="1" s="1"/>
  <c r="L19" i="1"/>
  <c r="N19" i="1" s="1"/>
  <c r="P54" i="1"/>
  <c r="P4" i="1"/>
  <c r="L9" i="1"/>
  <c r="N9" i="1" s="1"/>
  <c r="L39" i="1"/>
  <c r="N39" i="1" s="1"/>
  <c r="L65" i="1"/>
  <c r="N65" i="1" s="1"/>
  <c r="L32" i="1"/>
  <c r="N32" i="1" s="1"/>
  <c r="P7" i="1"/>
  <c r="L7" i="1"/>
  <c r="N7" i="1" s="1"/>
  <c r="L4" i="1"/>
  <c r="N4" i="1" s="1"/>
  <c r="P18" i="1"/>
  <c r="L18" i="1"/>
  <c r="N18" i="1" s="1"/>
  <c r="L48" i="1"/>
  <c r="N48" i="1" s="1"/>
  <c r="P48" i="1"/>
  <c r="L62" i="1"/>
  <c r="N62" i="1" s="1"/>
  <c r="P62" i="1"/>
  <c r="L13" i="1"/>
  <c r="N13" i="1" s="1"/>
  <c r="P13" i="1"/>
  <c r="L63" i="1"/>
  <c r="N63" i="1" s="1"/>
  <c r="P63" i="1"/>
  <c r="L16" i="1"/>
  <c r="N16" i="1" s="1"/>
  <c r="P16" i="1"/>
  <c r="P27" i="1"/>
  <c r="L27" i="1"/>
  <c r="N27" i="1" s="1"/>
  <c r="P39" i="1"/>
  <c r="P14" i="1"/>
  <c r="B26" i="3"/>
  <c r="K2" i="1"/>
  <c r="L25" i="1"/>
  <c r="N25" i="1" s="1"/>
  <c r="P25" i="1"/>
  <c r="P44" i="1"/>
  <c r="L44" i="1"/>
  <c r="N44" i="1" s="1"/>
  <c r="P31" i="1"/>
  <c r="L31" i="1"/>
  <c r="N31" i="1" s="1"/>
  <c r="L6" i="1"/>
  <c r="N6" i="1" s="1"/>
  <c r="P6" i="1"/>
  <c r="L55" i="1"/>
  <c r="N55" i="1" s="1"/>
  <c r="P55" i="1"/>
  <c r="L54" i="1"/>
  <c r="N54" i="1" s="1"/>
  <c r="P8" i="1"/>
  <c r="L33" i="1" l="1"/>
  <c r="N33" i="1" s="1"/>
  <c r="L207" i="1"/>
  <c r="N207" i="1" s="1"/>
  <c r="L41" i="1"/>
  <c r="N41" i="1" s="1"/>
  <c r="L108" i="1"/>
  <c r="N108" i="1" s="1"/>
  <c r="Q108" i="1" s="1"/>
  <c r="P46" i="1"/>
  <c r="L261" i="1"/>
  <c r="N261" i="1" s="1"/>
  <c r="O261" i="1" s="1"/>
  <c r="L120" i="1"/>
  <c r="N120" i="1" s="1"/>
  <c r="Q120" i="1" s="1"/>
  <c r="L291" i="1"/>
  <c r="N291" i="1" s="1"/>
  <c r="P291" i="1"/>
  <c r="L368" i="1"/>
  <c r="N368" i="1" s="1"/>
  <c r="P368" i="1"/>
  <c r="P338" i="1"/>
  <c r="L338" i="1"/>
  <c r="N338" i="1" s="1"/>
  <c r="P361" i="1"/>
  <c r="L361" i="1"/>
  <c r="N361" i="1" s="1"/>
  <c r="O416" i="1"/>
  <c r="Q416" i="1"/>
  <c r="O420" i="1"/>
  <c r="Q420" i="1"/>
  <c r="Q232" i="1"/>
  <c r="O232" i="1"/>
  <c r="O231" i="1"/>
  <c r="Q231" i="1"/>
  <c r="O227" i="1"/>
  <c r="Q227" i="1"/>
  <c r="O358" i="1"/>
  <c r="Q358" i="1"/>
  <c r="O120" i="1"/>
  <c r="O138" i="1"/>
  <c r="Q138" i="1"/>
  <c r="Q290" i="1"/>
  <c r="O290" i="1"/>
  <c r="O201" i="1"/>
  <c r="Q201" i="1"/>
  <c r="L364" i="1"/>
  <c r="N364" i="1" s="1"/>
  <c r="P364" i="1"/>
  <c r="L264" i="1"/>
  <c r="N264" i="1" s="1"/>
  <c r="P264" i="1"/>
  <c r="L411" i="1"/>
  <c r="N411" i="1" s="1"/>
  <c r="P411" i="1"/>
  <c r="L357" i="1"/>
  <c r="N357" i="1" s="1"/>
  <c r="P357" i="1"/>
  <c r="Q434" i="1"/>
  <c r="O434" i="1"/>
  <c r="O130" i="1"/>
  <c r="Q130" i="1"/>
  <c r="Q402" i="1"/>
  <c r="O402" i="1"/>
  <c r="Q306" i="1"/>
  <c r="O306" i="1"/>
  <c r="Q394" i="1"/>
  <c r="O394" i="1"/>
  <c r="O134" i="1"/>
  <c r="Q134" i="1"/>
  <c r="O110" i="1"/>
  <c r="Q110" i="1"/>
  <c r="Q128" i="1"/>
  <c r="O128" i="1"/>
  <c r="Q263" i="1"/>
  <c r="O263" i="1"/>
  <c r="Q219" i="1"/>
  <c r="O219" i="1"/>
  <c r="O213" i="1"/>
  <c r="Q213" i="1"/>
  <c r="O107" i="1"/>
  <c r="Q107" i="1"/>
  <c r="L360" i="1"/>
  <c r="N360" i="1" s="1"/>
  <c r="P360" i="1"/>
  <c r="L317" i="1"/>
  <c r="N317" i="1" s="1"/>
  <c r="P317" i="1"/>
  <c r="L256" i="1"/>
  <c r="N256" i="1" s="1"/>
  <c r="P256" i="1"/>
  <c r="Q258" i="1"/>
  <c r="O258" i="1"/>
  <c r="Q116" i="1"/>
  <c r="O116" i="1"/>
  <c r="O266" i="1"/>
  <c r="Q266" i="1"/>
  <c r="L177" i="1"/>
  <c r="N177" i="1" s="1"/>
  <c r="P177" i="1"/>
  <c r="P113" i="1"/>
  <c r="L113" i="1"/>
  <c r="N113" i="1" s="1"/>
  <c r="L163" i="1"/>
  <c r="N163" i="1" s="1"/>
  <c r="P314" i="1"/>
  <c r="L314" i="1"/>
  <c r="N314" i="1" s="1"/>
  <c r="P85" i="1"/>
  <c r="L85" i="1"/>
  <c r="N85" i="1" s="1"/>
  <c r="L260" i="1"/>
  <c r="N260" i="1" s="1"/>
  <c r="P260" i="1"/>
  <c r="O304" i="1"/>
  <c r="Q304" i="1"/>
  <c r="Q386" i="1"/>
  <c r="O386" i="1"/>
  <c r="L303" i="1"/>
  <c r="N303" i="1" s="1"/>
  <c r="P303" i="1"/>
  <c r="L204" i="1"/>
  <c r="N204" i="1" s="1"/>
  <c r="P204" i="1"/>
  <c r="L224" i="1"/>
  <c r="N224" i="1" s="1"/>
  <c r="P224" i="1"/>
  <c r="Q451" i="1"/>
  <c r="O451" i="1"/>
  <c r="L225" i="1"/>
  <c r="N225" i="1" s="1"/>
  <c r="P434" i="1"/>
  <c r="O433" i="1"/>
  <c r="Q433" i="1"/>
  <c r="O308" i="1"/>
  <c r="Q308" i="1"/>
  <c r="Q362" i="1"/>
  <c r="O362" i="1"/>
  <c r="O278" i="1"/>
  <c r="Q278" i="1"/>
  <c r="L112" i="1"/>
  <c r="N112" i="1" s="1"/>
  <c r="Q206" i="1"/>
  <c r="O206" i="1"/>
  <c r="O424" i="1"/>
  <c r="Q424" i="1"/>
  <c r="O216" i="1"/>
  <c r="Q216" i="1"/>
  <c r="Q367" i="1"/>
  <c r="O367" i="1"/>
  <c r="Q148" i="1"/>
  <c r="O148" i="1"/>
  <c r="Q178" i="1"/>
  <c r="O178" i="1"/>
  <c r="O286" i="1"/>
  <c r="Q286" i="1"/>
  <c r="Q215" i="1"/>
  <c r="O215" i="1"/>
  <c r="Q410" i="1"/>
  <c r="O410" i="1"/>
  <c r="Q294" i="1"/>
  <c r="O294" i="1"/>
  <c r="Q188" i="1"/>
  <c r="O188" i="1"/>
  <c r="Q293" i="1"/>
  <c r="O293" i="1"/>
  <c r="Q184" i="1"/>
  <c r="O184" i="1"/>
  <c r="O282" i="1"/>
  <c r="Q282" i="1"/>
  <c r="Q234" i="1"/>
  <c r="O234" i="1"/>
  <c r="Q280" i="1"/>
  <c r="O280" i="1"/>
  <c r="O240" i="1"/>
  <c r="Q240" i="1"/>
  <c r="Q230" i="1"/>
  <c r="O230" i="1"/>
  <c r="Q401" i="1"/>
  <c r="O401" i="1"/>
  <c r="Q298" i="1"/>
  <c r="O298" i="1"/>
  <c r="O106" i="1"/>
  <c r="Q106" i="1"/>
  <c r="O323" i="1"/>
  <c r="Q323" i="1"/>
  <c r="L322" i="1"/>
  <c r="N322" i="1" s="1"/>
  <c r="P322" i="1"/>
  <c r="L388" i="1"/>
  <c r="N388" i="1" s="1"/>
  <c r="P388" i="1"/>
  <c r="L332" i="1"/>
  <c r="N332" i="1" s="1"/>
  <c r="P332" i="1"/>
  <c r="Q302" i="1"/>
  <c r="O302" i="1"/>
  <c r="O150" i="1"/>
  <c r="Q150" i="1"/>
  <c r="O267" i="1"/>
  <c r="Q267" i="1"/>
  <c r="Q191" i="1"/>
  <c r="O191" i="1"/>
  <c r="L363" i="1"/>
  <c r="N363" i="1" s="1"/>
  <c r="Q241" i="1"/>
  <c r="O241" i="1"/>
  <c r="Q98" i="1"/>
  <c r="O98" i="1"/>
  <c r="O385" i="1"/>
  <c r="Q385" i="1"/>
  <c r="O74" i="1"/>
  <c r="Q74" i="1"/>
  <c r="O190" i="1"/>
  <c r="Q190" i="1"/>
  <c r="O441" i="1"/>
  <c r="Q441" i="1"/>
  <c r="O127" i="1"/>
  <c r="Q127" i="1"/>
  <c r="Q152" i="1"/>
  <c r="O152" i="1"/>
  <c r="O400" i="1"/>
  <c r="Q400" i="1"/>
  <c r="Q192" i="1"/>
  <c r="O192" i="1"/>
  <c r="O141" i="1"/>
  <c r="Q141" i="1"/>
  <c r="L179" i="1"/>
  <c r="N179" i="1" s="1"/>
  <c r="O292" i="1"/>
  <c r="Q292" i="1"/>
  <c r="Q390" i="1"/>
  <c r="O390" i="1"/>
  <c r="L92" i="1"/>
  <c r="N92" i="1" s="1"/>
  <c r="O186" i="1"/>
  <c r="Q186" i="1"/>
  <c r="Q136" i="1"/>
  <c r="O136" i="1"/>
  <c r="O412" i="1"/>
  <c r="Q412" i="1"/>
  <c r="Q281" i="1"/>
  <c r="O281" i="1"/>
  <c r="P24" i="1"/>
  <c r="L449" i="1"/>
  <c r="N449" i="1" s="1"/>
  <c r="P449" i="1"/>
  <c r="L354" i="1"/>
  <c r="N354" i="1" s="1"/>
  <c r="P354" i="1"/>
  <c r="L356" i="1"/>
  <c r="N356" i="1" s="1"/>
  <c r="P356" i="1"/>
  <c r="L89" i="1"/>
  <c r="N89" i="1" s="1"/>
  <c r="P89" i="1"/>
  <c r="L345" i="1"/>
  <c r="N345" i="1" s="1"/>
  <c r="P345" i="1"/>
  <c r="L200" i="1"/>
  <c r="N200" i="1" s="1"/>
  <c r="P200" i="1"/>
  <c r="L170" i="1"/>
  <c r="N170" i="1" s="1"/>
  <c r="P170" i="1"/>
  <c r="L349" i="1"/>
  <c r="N349" i="1" s="1"/>
  <c r="P349" i="1"/>
  <c r="L299" i="1"/>
  <c r="N299" i="1" s="1"/>
  <c r="P299" i="1"/>
  <c r="L171" i="1"/>
  <c r="N171" i="1" s="1"/>
  <c r="P171" i="1"/>
  <c r="L395" i="1"/>
  <c r="N395" i="1" s="1"/>
  <c r="P395" i="1"/>
  <c r="L181" i="1"/>
  <c r="N181" i="1" s="1"/>
  <c r="P181" i="1"/>
  <c r="O205" i="1"/>
  <c r="Q205" i="1"/>
  <c r="O95" i="1"/>
  <c r="Q95" i="1"/>
  <c r="Q187" i="1"/>
  <c r="O187" i="1"/>
  <c r="O142" i="1"/>
  <c r="Q142" i="1"/>
  <c r="L253" i="1"/>
  <c r="N253" i="1" s="1"/>
  <c r="Q237" i="1"/>
  <c r="O237" i="1"/>
  <c r="O146" i="1"/>
  <c r="Q146" i="1"/>
  <c r="O413" i="1"/>
  <c r="Q413" i="1"/>
  <c r="O404" i="1"/>
  <c r="Q404" i="1"/>
  <c r="Q254" i="1"/>
  <c r="O254" i="1"/>
  <c r="O209" i="1"/>
  <c r="Q209" i="1"/>
  <c r="Q169" i="1"/>
  <c r="O169" i="1"/>
  <c r="Q288" i="1"/>
  <c r="O288" i="1"/>
  <c r="O249" i="1"/>
  <c r="Q249" i="1"/>
  <c r="Q271" i="1"/>
  <c r="O271" i="1"/>
  <c r="O450" i="1"/>
  <c r="Q450" i="1"/>
  <c r="Q226" i="1"/>
  <c r="O226" i="1"/>
  <c r="Q259" i="1"/>
  <c r="O259" i="1"/>
  <c r="O123" i="1"/>
  <c r="Q123" i="1"/>
  <c r="L185" i="1"/>
  <c r="N185" i="1" s="1"/>
  <c r="P185" i="1"/>
  <c r="P312" i="1"/>
  <c r="L312" i="1"/>
  <c r="N312" i="1" s="1"/>
  <c r="L109" i="1"/>
  <c r="N109" i="1" s="1"/>
  <c r="P109" i="1"/>
  <c r="L311" i="1"/>
  <c r="N311" i="1" s="1"/>
  <c r="P311" i="1"/>
  <c r="L372" i="1"/>
  <c r="N372" i="1" s="1"/>
  <c r="P372" i="1"/>
  <c r="L384" i="1"/>
  <c r="N384" i="1" s="1"/>
  <c r="P384" i="1"/>
  <c r="L391" i="1"/>
  <c r="N391" i="1" s="1"/>
  <c r="P391" i="1"/>
  <c r="O251" i="1"/>
  <c r="Q251" i="1"/>
  <c r="O265" i="1"/>
  <c r="Q265" i="1"/>
  <c r="Q245" i="1"/>
  <c r="O245" i="1"/>
  <c r="Q183" i="1"/>
  <c r="O183" i="1"/>
  <c r="Q262" i="1"/>
  <c r="O262" i="1"/>
  <c r="O309" i="1"/>
  <c r="Q309" i="1"/>
  <c r="Q211" i="1"/>
  <c r="O211" i="1"/>
  <c r="O88" i="1"/>
  <c r="Q88" i="1"/>
  <c r="O239" i="1"/>
  <c r="Q239" i="1"/>
  <c r="O269" i="1"/>
  <c r="Q269" i="1"/>
  <c r="Q414" i="1"/>
  <c r="O414" i="1"/>
  <c r="Q378" i="1"/>
  <c r="O378" i="1"/>
  <c r="Q300" i="1"/>
  <c r="O300" i="1"/>
  <c r="Q443" i="1"/>
  <c r="O443" i="1"/>
  <c r="Q273" i="1"/>
  <c r="O273" i="1"/>
  <c r="O274" i="1"/>
  <c r="Q274" i="1"/>
  <c r="Q375" i="1"/>
  <c r="O375" i="1"/>
  <c r="Q69" i="1"/>
  <c r="O69" i="1"/>
  <c r="Q250" i="1"/>
  <c r="O250" i="1"/>
  <c r="O126" i="1"/>
  <c r="Q126" i="1"/>
  <c r="O347" i="1"/>
  <c r="Q347" i="1"/>
  <c r="Q301" i="1"/>
  <c r="O301" i="1"/>
  <c r="O159" i="1"/>
  <c r="Q159" i="1"/>
  <c r="P352" i="1"/>
  <c r="L352" i="1"/>
  <c r="N352" i="1" s="1"/>
  <c r="P328" i="1"/>
  <c r="L328" i="1"/>
  <c r="N328" i="1" s="1"/>
  <c r="L295" i="1"/>
  <c r="N295" i="1" s="1"/>
  <c r="P295" i="1"/>
  <c r="L373" i="1"/>
  <c r="N373" i="1" s="1"/>
  <c r="P373" i="1"/>
  <c r="P100" i="1"/>
  <c r="L100" i="1"/>
  <c r="N100" i="1" s="1"/>
  <c r="P336" i="1"/>
  <c r="L336" i="1"/>
  <c r="N336" i="1" s="1"/>
  <c r="Q101" i="1"/>
  <c r="O101" i="1"/>
  <c r="O139" i="1"/>
  <c r="Q139" i="1"/>
  <c r="O366" i="1"/>
  <c r="Q366" i="1"/>
  <c r="Q155" i="1"/>
  <c r="O155" i="1"/>
  <c r="Q398" i="1"/>
  <c r="O398" i="1"/>
  <c r="O143" i="1"/>
  <c r="Q143" i="1"/>
  <c r="O221" i="1"/>
  <c r="Q221" i="1"/>
  <c r="Q313" i="1"/>
  <c r="O313" i="1"/>
  <c r="L337" i="1"/>
  <c r="N337" i="1" s="1"/>
  <c r="P337" i="1"/>
  <c r="L105" i="1"/>
  <c r="N105" i="1" s="1"/>
  <c r="P105" i="1"/>
  <c r="L348" i="1"/>
  <c r="N348" i="1" s="1"/>
  <c r="P348" i="1"/>
  <c r="L346" i="1"/>
  <c r="N346" i="1" s="1"/>
  <c r="P346" i="1"/>
  <c r="L419" i="1"/>
  <c r="N419" i="1" s="1"/>
  <c r="P419" i="1"/>
  <c r="P283" i="1"/>
  <c r="L283" i="1"/>
  <c r="N283" i="1" s="1"/>
  <c r="L340" i="1"/>
  <c r="N340" i="1" s="1"/>
  <c r="P340" i="1"/>
  <c r="Q223" i="1"/>
  <c r="O223" i="1"/>
  <c r="Q125" i="1"/>
  <c r="O125" i="1"/>
  <c r="O218" i="1"/>
  <c r="Q218" i="1"/>
  <c r="Q242" i="1"/>
  <c r="O242" i="1"/>
  <c r="O160" i="1"/>
  <c r="Q160" i="1"/>
  <c r="O428" i="1"/>
  <c r="Q428" i="1"/>
  <c r="O432" i="1"/>
  <c r="Q432" i="1"/>
  <c r="O102" i="1"/>
  <c r="Q102" i="1"/>
  <c r="O87" i="1"/>
  <c r="Q87" i="1"/>
  <c r="L333" i="1"/>
  <c r="N333" i="1" s="1"/>
  <c r="P333" i="1"/>
  <c r="L272" i="1"/>
  <c r="N272" i="1" s="1"/>
  <c r="P272" i="1"/>
  <c r="L158" i="1"/>
  <c r="N158" i="1" s="1"/>
  <c r="P158" i="1"/>
  <c r="L399" i="1"/>
  <c r="N399" i="1" s="1"/>
  <c r="P399" i="1"/>
  <c r="O96" i="1"/>
  <c r="Q96" i="1"/>
  <c r="Q310" i="1"/>
  <c r="O310" i="1"/>
  <c r="O156" i="1"/>
  <c r="Q156" i="1"/>
  <c r="O382" i="1"/>
  <c r="Q382" i="1"/>
  <c r="Q144" i="1"/>
  <c r="O144" i="1"/>
  <c r="O172" i="1"/>
  <c r="Q172" i="1"/>
  <c r="O145" i="1"/>
  <c r="Q145" i="1"/>
  <c r="Q157" i="1"/>
  <c r="O157" i="1"/>
  <c r="O297" i="1"/>
  <c r="Q297" i="1"/>
  <c r="Q422" i="1"/>
  <c r="O422" i="1"/>
  <c r="O164" i="1"/>
  <c r="Q164" i="1"/>
  <c r="L415" i="1"/>
  <c r="N415" i="1" s="1"/>
  <c r="P415" i="1"/>
  <c r="P307" i="1"/>
  <c r="L307" i="1"/>
  <c r="N307" i="1" s="1"/>
  <c r="P320" i="1"/>
  <c r="L320" i="1"/>
  <c r="N320" i="1" s="1"/>
  <c r="L324" i="1"/>
  <c r="N324" i="1" s="1"/>
  <c r="P324" i="1"/>
  <c r="Q255" i="1"/>
  <c r="O255" i="1"/>
  <c r="O315" i="1"/>
  <c r="Q315" i="1"/>
  <c r="O167" i="1"/>
  <c r="Q167" i="1"/>
  <c r="P344" i="1"/>
  <c r="L344" i="1"/>
  <c r="N344" i="1" s="1"/>
  <c r="L321" i="1"/>
  <c r="N321" i="1" s="1"/>
  <c r="P321" i="1"/>
  <c r="L325" i="1"/>
  <c r="N325" i="1" s="1"/>
  <c r="P325" i="1"/>
  <c r="L287" i="1"/>
  <c r="N287" i="1" s="1"/>
  <c r="P287" i="1"/>
  <c r="L193" i="1"/>
  <c r="N193" i="1" s="1"/>
  <c r="P193" i="1"/>
  <c r="L407" i="1"/>
  <c r="N407" i="1" s="1"/>
  <c r="P407" i="1"/>
  <c r="O97" i="1"/>
  <c r="Q97" i="1"/>
  <c r="Q446" i="1"/>
  <c r="O446" i="1"/>
  <c r="O296" i="1"/>
  <c r="Q296" i="1"/>
  <c r="O114" i="1"/>
  <c r="Q114" i="1"/>
  <c r="L403" i="1"/>
  <c r="N403" i="1" s="1"/>
  <c r="P403" i="1"/>
  <c r="P131" i="1"/>
  <c r="L131" i="1"/>
  <c r="N131" i="1" s="1"/>
  <c r="L135" i="1"/>
  <c r="N135" i="1" s="1"/>
  <c r="P135" i="1"/>
  <c r="P329" i="1"/>
  <c r="L329" i="1"/>
  <c r="N329" i="1" s="1"/>
  <c r="L381" i="1"/>
  <c r="N381" i="1" s="1"/>
  <c r="O247" i="1"/>
  <c r="Q247" i="1"/>
  <c r="O82" i="1"/>
  <c r="Q82" i="1"/>
  <c r="O154" i="1"/>
  <c r="Q154" i="1"/>
  <c r="L124" i="1"/>
  <c r="N124" i="1" s="1"/>
  <c r="Q409" i="1"/>
  <c r="O409" i="1"/>
  <c r="Q83" i="1"/>
  <c r="O83" i="1"/>
  <c r="O91" i="1"/>
  <c r="Q91" i="1"/>
  <c r="O257" i="1"/>
  <c r="Q257" i="1"/>
  <c r="O173" i="1"/>
  <c r="Q173" i="1"/>
  <c r="Q161" i="1"/>
  <c r="O161" i="1"/>
  <c r="O252" i="1"/>
  <c r="Q252" i="1"/>
  <c r="Q285" i="1"/>
  <c r="O285" i="1"/>
  <c r="Q426" i="1"/>
  <c r="O426" i="1"/>
  <c r="Q435" i="1"/>
  <c r="O435" i="1"/>
  <c r="Q425" i="1"/>
  <c r="O425" i="1"/>
  <c r="Q229" i="1"/>
  <c r="O229" i="1"/>
  <c r="O331" i="1"/>
  <c r="Q331" i="1"/>
  <c r="Q405" i="1"/>
  <c r="O405" i="1"/>
  <c r="O397" i="1"/>
  <c r="Q397" i="1"/>
  <c r="O115" i="1"/>
  <c r="Q115" i="1"/>
  <c r="O392" i="1"/>
  <c r="Q392" i="1"/>
  <c r="L104" i="1"/>
  <c r="N104" i="1" s="1"/>
  <c r="O149" i="1"/>
  <c r="Q149" i="1"/>
  <c r="O248" i="1"/>
  <c r="Q248" i="1"/>
  <c r="Q439" i="1"/>
  <c r="O439" i="1"/>
  <c r="O93" i="1"/>
  <c r="Q93" i="1"/>
  <c r="O444" i="1"/>
  <c r="Q444" i="1"/>
  <c r="O436" i="1"/>
  <c r="Q436" i="1"/>
  <c r="Q175" i="1"/>
  <c r="O175" i="1"/>
  <c r="L380" i="1"/>
  <c r="N380" i="1" s="1"/>
  <c r="P380" i="1"/>
  <c r="L365" i="1"/>
  <c r="N365" i="1" s="1"/>
  <c r="P365" i="1"/>
  <c r="L427" i="1"/>
  <c r="N427" i="1" s="1"/>
  <c r="P427" i="1"/>
  <c r="O119" i="1"/>
  <c r="Q119" i="1"/>
  <c r="Q137" i="1"/>
  <c r="O137" i="1"/>
  <c r="Q387" i="1"/>
  <c r="O387" i="1"/>
  <c r="Q180" i="1"/>
  <c r="O180" i="1"/>
  <c r="L196" i="1"/>
  <c r="N196" i="1" s="1"/>
  <c r="P196" i="1"/>
  <c r="L166" i="1"/>
  <c r="N166" i="1" s="1"/>
  <c r="P166" i="1"/>
  <c r="L334" i="1"/>
  <c r="N334" i="1" s="1"/>
  <c r="P334" i="1"/>
  <c r="P208" i="1"/>
  <c r="L208" i="1"/>
  <c r="N208" i="1" s="1"/>
  <c r="L342" i="1"/>
  <c r="N342" i="1" s="1"/>
  <c r="P342" i="1"/>
  <c r="P376" i="1"/>
  <c r="L376" i="1"/>
  <c r="N376" i="1" s="1"/>
  <c r="L73" i="1"/>
  <c r="N73" i="1" s="1"/>
  <c r="P73" i="1"/>
  <c r="L117" i="1"/>
  <c r="N117" i="1" s="1"/>
  <c r="P117" i="1"/>
  <c r="L369" i="1"/>
  <c r="N369" i="1" s="1"/>
  <c r="P369" i="1"/>
  <c r="P279" i="1"/>
  <c r="L279" i="1"/>
  <c r="N279" i="1" s="1"/>
  <c r="L350" i="1"/>
  <c r="N350" i="1" s="1"/>
  <c r="P350" i="1"/>
  <c r="L81" i="1"/>
  <c r="N81" i="1" s="1"/>
  <c r="P81" i="1"/>
  <c r="Q406" i="1"/>
  <c r="O406" i="1"/>
  <c r="O343" i="1"/>
  <c r="Q343" i="1"/>
  <c r="O327" i="1"/>
  <c r="Q327" i="1"/>
  <c r="Q371" i="1"/>
  <c r="O371" i="1"/>
  <c r="L326" i="1"/>
  <c r="N326" i="1" s="1"/>
  <c r="P326" i="1"/>
  <c r="L268" i="1"/>
  <c r="N268" i="1" s="1"/>
  <c r="P268" i="1"/>
  <c r="L423" i="1"/>
  <c r="N423" i="1" s="1"/>
  <c r="P423" i="1"/>
  <c r="L330" i="1"/>
  <c r="N330" i="1" s="1"/>
  <c r="P330" i="1"/>
  <c r="L220" i="1"/>
  <c r="N220" i="1" s="1"/>
  <c r="P220" i="1"/>
  <c r="L353" i="1"/>
  <c r="N353" i="1" s="1"/>
  <c r="P353" i="1"/>
  <c r="P377" i="1"/>
  <c r="L377" i="1"/>
  <c r="N377" i="1" s="1"/>
  <c r="L318" i="1"/>
  <c r="N318" i="1" s="1"/>
  <c r="P318" i="1"/>
  <c r="Q207" i="1"/>
  <c r="O207" i="1"/>
  <c r="O78" i="1"/>
  <c r="Q78" i="1"/>
  <c r="Q76" i="1"/>
  <c r="O76" i="1"/>
  <c r="Q72" i="1"/>
  <c r="O72" i="1"/>
  <c r="Q140" i="1"/>
  <c r="O140" i="1"/>
  <c r="Q246" i="1"/>
  <c r="O246" i="1"/>
  <c r="Q418" i="1"/>
  <c r="O418" i="1"/>
  <c r="Q203" i="1"/>
  <c r="O203" i="1"/>
  <c r="Q383" i="1"/>
  <c r="O383" i="1"/>
  <c r="Q393" i="1"/>
  <c r="O393" i="1"/>
  <c r="O79" i="1"/>
  <c r="Q79" i="1"/>
  <c r="Q447" i="1"/>
  <c r="O447" i="1"/>
  <c r="O199" i="1"/>
  <c r="Q199" i="1"/>
  <c r="Q222" i="1"/>
  <c r="O222" i="1"/>
  <c r="O70" i="1"/>
  <c r="Q70" i="1"/>
  <c r="Q84" i="1"/>
  <c r="O84" i="1"/>
  <c r="Q147" i="1"/>
  <c r="O147" i="1"/>
  <c r="Q233" i="1"/>
  <c r="O233" i="1"/>
  <c r="Q121" i="1"/>
  <c r="O121" i="1"/>
  <c r="O103" i="1"/>
  <c r="Q103" i="1"/>
  <c r="O339" i="1"/>
  <c r="Q339" i="1"/>
  <c r="O194" i="1"/>
  <c r="Q194" i="1"/>
  <c r="Q68" i="1"/>
  <c r="O68" i="1"/>
  <c r="O437" i="1"/>
  <c r="Q437" i="1"/>
  <c r="O370" i="1"/>
  <c r="Q370" i="1"/>
  <c r="Q289" i="1"/>
  <c r="O289" i="1"/>
  <c r="Q276" i="1"/>
  <c r="O276" i="1"/>
  <c r="Q430" i="1"/>
  <c r="O430" i="1"/>
  <c r="O421" i="1"/>
  <c r="Q421" i="1"/>
  <c r="O132" i="1"/>
  <c r="Q132" i="1"/>
  <c r="Q212" i="1"/>
  <c r="O212" i="1"/>
  <c r="O396" i="1"/>
  <c r="Q396" i="1"/>
  <c r="O75" i="1"/>
  <c r="Q75" i="1"/>
  <c r="O429" i="1"/>
  <c r="Q429" i="1"/>
  <c r="Q129" i="1"/>
  <c r="O129" i="1"/>
  <c r="Q270" i="1"/>
  <c r="O270" i="1"/>
  <c r="Q182" i="1"/>
  <c r="O182" i="1"/>
  <c r="O440" i="1"/>
  <c r="Q440" i="1"/>
  <c r="O319" i="1"/>
  <c r="Q319" i="1"/>
  <c r="O153" i="1"/>
  <c r="Q153" i="1"/>
  <c r="O445" i="1"/>
  <c r="Q445" i="1"/>
  <c r="O235" i="1"/>
  <c r="Q235" i="1"/>
  <c r="O168" i="1"/>
  <c r="Q168" i="1"/>
  <c r="O195" i="1"/>
  <c r="Q195" i="1"/>
  <c r="O335" i="1"/>
  <c r="Q335" i="1"/>
  <c r="Q133" i="1"/>
  <c r="O133" i="1"/>
  <c r="O94" i="1"/>
  <c r="Q94" i="1"/>
  <c r="O174" i="1"/>
  <c r="Q174" i="1"/>
  <c r="O236" i="1"/>
  <c r="Q236" i="1"/>
  <c r="Q165" i="1"/>
  <c r="O165" i="1"/>
  <c r="O86" i="1"/>
  <c r="Q86" i="1"/>
  <c r="O243" i="1"/>
  <c r="Q243" i="1"/>
  <c r="Q417" i="1"/>
  <c r="O417" i="1"/>
  <c r="O202" i="1"/>
  <c r="Q202" i="1"/>
  <c r="Q210" i="1"/>
  <c r="O210" i="1"/>
  <c r="Q151" i="1"/>
  <c r="O151" i="1"/>
  <c r="O355" i="1"/>
  <c r="Q355" i="1"/>
  <c r="Q238" i="1"/>
  <c r="O238" i="1"/>
  <c r="L316" i="1"/>
  <c r="N316" i="1" s="1"/>
  <c r="P316" i="1"/>
  <c r="L341" i="1"/>
  <c r="N341" i="1" s="1"/>
  <c r="P341" i="1"/>
  <c r="L162" i="1"/>
  <c r="N162" i="1" s="1"/>
  <c r="P162" i="1"/>
  <c r="L275" i="1"/>
  <c r="N275" i="1" s="1"/>
  <c r="P275" i="1"/>
  <c r="L77" i="1"/>
  <c r="N77" i="1" s="1"/>
  <c r="P77" i="1"/>
  <c r="L189" i="1"/>
  <c r="N189" i="1" s="1"/>
  <c r="P189" i="1"/>
  <c r="O438" i="1"/>
  <c r="Q438" i="1"/>
  <c r="Q277" i="1"/>
  <c r="O277" i="1"/>
  <c r="Q379" i="1"/>
  <c r="O379" i="1"/>
  <c r="Q431" i="1"/>
  <c r="O431" i="1"/>
  <c r="O111" i="1"/>
  <c r="Q111" i="1"/>
  <c r="O214" i="1"/>
  <c r="Q214" i="1"/>
  <c r="L442" i="1"/>
  <c r="N442" i="1" s="1"/>
  <c r="Q305" i="1"/>
  <c r="O305" i="1"/>
  <c r="Q99" i="1"/>
  <c r="O99" i="1"/>
  <c r="Q244" i="1"/>
  <c r="O244" i="1"/>
  <c r="O351" i="1"/>
  <c r="Q351" i="1"/>
  <c r="Q71" i="1"/>
  <c r="O71" i="1"/>
  <c r="Q228" i="1"/>
  <c r="O228" i="1"/>
  <c r="O118" i="1"/>
  <c r="Q118" i="1"/>
  <c r="Q176" i="1"/>
  <c r="O176" i="1"/>
  <c r="O408" i="1"/>
  <c r="Q408" i="1"/>
  <c r="O359" i="1"/>
  <c r="Q359" i="1"/>
  <c r="Q389" i="1"/>
  <c r="O389" i="1"/>
  <c r="O198" i="1"/>
  <c r="Q198" i="1"/>
  <c r="O122" i="1"/>
  <c r="Q122" i="1"/>
  <c r="Q284" i="1"/>
  <c r="O284" i="1"/>
  <c r="Q80" i="1"/>
  <c r="O80" i="1"/>
  <c r="O374" i="1"/>
  <c r="Q374" i="1"/>
  <c r="O197" i="1"/>
  <c r="Q197" i="1"/>
  <c r="Q448" i="1"/>
  <c r="O448" i="1"/>
  <c r="L217" i="1"/>
  <c r="N217" i="1" s="1"/>
  <c r="O90" i="1"/>
  <c r="Q90" i="1"/>
  <c r="P19" i="1"/>
  <c r="P9" i="1"/>
  <c r="P32" i="1"/>
  <c r="P56" i="1"/>
  <c r="P60" i="1"/>
  <c r="P49" i="1"/>
  <c r="P65" i="1"/>
  <c r="P61" i="1"/>
  <c r="O49" i="1"/>
  <c r="Q49" i="1"/>
  <c r="O33" i="1"/>
  <c r="Q33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O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41" i="1"/>
  <c r="O41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Q55" i="1"/>
  <c r="O55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O65" i="1"/>
  <c r="Q65" i="1"/>
  <c r="Q60" i="1"/>
  <c r="O60" i="1"/>
  <c r="Q31" i="1"/>
  <c r="O31" i="1"/>
  <c r="O9" i="1"/>
  <c r="Q9" i="1"/>
  <c r="O54" i="1"/>
  <c r="Q54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53" i="1"/>
  <c r="N53" i="1" s="1"/>
  <c r="P53" i="1"/>
  <c r="Q4" i="1"/>
  <c r="O4" i="1"/>
  <c r="O108" i="1" l="1"/>
  <c r="Q261" i="1"/>
  <c r="O217" i="1"/>
  <c r="Q217" i="1"/>
  <c r="O279" i="1"/>
  <c r="Q279" i="1"/>
  <c r="Q376" i="1"/>
  <c r="O376" i="1"/>
  <c r="O287" i="1"/>
  <c r="Q287" i="1"/>
  <c r="O272" i="1"/>
  <c r="Q272" i="1"/>
  <c r="Q105" i="1"/>
  <c r="O105" i="1"/>
  <c r="O373" i="1"/>
  <c r="Q373" i="1"/>
  <c r="Q384" i="1"/>
  <c r="O384" i="1"/>
  <c r="Q112" i="1"/>
  <c r="O112" i="1"/>
  <c r="Q204" i="1"/>
  <c r="O204" i="1"/>
  <c r="O260" i="1"/>
  <c r="Q260" i="1"/>
  <c r="Q361" i="1"/>
  <c r="O361" i="1"/>
  <c r="Q442" i="1"/>
  <c r="O442" i="1"/>
  <c r="O162" i="1"/>
  <c r="Q162" i="1"/>
  <c r="Q318" i="1"/>
  <c r="O318" i="1"/>
  <c r="Q330" i="1"/>
  <c r="O330" i="1"/>
  <c r="Q117" i="1"/>
  <c r="O117" i="1"/>
  <c r="Q427" i="1"/>
  <c r="O427" i="1"/>
  <c r="O344" i="1"/>
  <c r="Q344" i="1"/>
  <c r="O100" i="1"/>
  <c r="Q100" i="1"/>
  <c r="O171" i="1"/>
  <c r="Q171" i="1"/>
  <c r="Q200" i="1"/>
  <c r="O200" i="1"/>
  <c r="O354" i="1"/>
  <c r="Q354" i="1"/>
  <c r="Q92" i="1"/>
  <c r="O92" i="1"/>
  <c r="Q363" i="1"/>
  <c r="O363" i="1"/>
  <c r="O163" i="1"/>
  <c r="Q163" i="1"/>
  <c r="O177" i="1"/>
  <c r="Q177" i="1"/>
  <c r="O256" i="1"/>
  <c r="Q256" i="1"/>
  <c r="Q360" i="1"/>
  <c r="O360" i="1"/>
  <c r="O411" i="1"/>
  <c r="Q411" i="1"/>
  <c r="Q364" i="1"/>
  <c r="O364" i="1"/>
  <c r="Q368" i="1"/>
  <c r="O368" i="1"/>
  <c r="O377" i="1"/>
  <c r="Q377" i="1"/>
  <c r="O381" i="1"/>
  <c r="Q381" i="1"/>
  <c r="O135" i="1"/>
  <c r="Q135" i="1"/>
  <c r="O403" i="1"/>
  <c r="Q403" i="1"/>
  <c r="O193" i="1"/>
  <c r="Q193" i="1"/>
  <c r="Q325" i="1"/>
  <c r="O325" i="1"/>
  <c r="Q324" i="1"/>
  <c r="O324" i="1"/>
  <c r="O158" i="1"/>
  <c r="Q158" i="1"/>
  <c r="Q333" i="1"/>
  <c r="O333" i="1"/>
  <c r="O340" i="1"/>
  <c r="Q340" i="1"/>
  <c r="Q419" i="1"/>
  <c r="O419" i="1"/>
  <c r="Q348" i="1"/>
  <c r="O348" i="1"/>
  <c r="Q337" i="1"/>
  <c r="O337" i="1"/>
  <c r="O295" i="1"/>
  <c r="Q295" i="1"/>
  <c r="O391" i="1"/>
  <c r="Q391" i="1"/>
  <c r="Q372" i="1"/>
  <c r="O372" i="1"/>
  <c r="Q109" i="1"/>
  <c r="O109" i="1"/>
  <c r="O185" i="1"/>
  <c r="Q185" i="1"/>
  <c r="Q179" i="1"/>
  <c r="O179" i="1"/>
  <c r="O225" i="1"/>
  <c r="Q225" i="1"/>
  <c r="O224" i="1"/>
  <c r="Q224" i="1"/>
  <c r="O303" i="1"/>
  <c r="Q303" i="1"/>
  <c r="Q113" i="1"/>
  <c r="O113" i="1"/>
  <c r="Q338" i="1"/>
  <c r="O338" i="1"/>
  <c r="Q208" i="1"/>
  <c r="O208" i="1"/>
  <c r="Q104" i="1"/>
  <c r="O104" i="1"/>
  <c r="Q407" i="1"/>
  <c r="O407" i="1"/>
  <c r="Q321" i="1"/>
  <c r="O321" i="1"/>
  <c r="Q415" i="1"/>
  <c r="O415" i="1"/>
  <c r="O399" i="1"/>
  <c r="Q399" i="1"/>
  <c r="Q346" i="1"/>
  <c r="O346" i="1"/>
  <c r="O311" i="1"/>
  <c r="Q311" i="1"/>
  <c r="Q77" i="1"/>
  <c r="O77" i="1"/>
  <c r="O316" i="1"/>
  <c r="Q316" i="1"/>
  <c r="Q353" i="1"/>
  <c r="O353" i="1"/>
  <c r="O268" i="1"/>
  <c r="Q268" i="1"/>
  <c r="Q81" i="1"/>
  <c r="O81" i="1"/>
  <c r="O166" i="1"/>
  <c r="Q166" i="1"/>
  <c r="O380" i="1"/>
  <c r="Q380" i="1"/>
  <c r="O307" i="1"/>
  <c r="Q307" i="1"/>
  <c r="O352" i="1"/>
  <c r="Q352" i="1"/>
  <c r="O181" i="1"/>
  <c r="Q181" i="1"/>
  <c r="Q349" i="1"/>
  <c r="O349" i="1"/>
  <c r="Q89" i="1"/>
  <c r="O89" i="1"/>
  <c r="O388" i="1"/>
  <c r="Q388" i="1"/>
  <c r="Q85" i="1"/>
  <c r="O85" i="1"/>
  <c r="Q189" i="1"/>
  <c r="O189" i="1"/>
  <c r="O275" i="1"/>
  <c r="Q275" i="1"/>
  <c r="Q341" i="1"/>
  <c r="O341" i="1"/>
  <c r="O220" i="1"/>
  <c r="Q220" i="1"/>
  <c r="Q423" i="1"/>
  <c r="O423" i="1"/>
  <c r="Q326" i="1"/>
  <c r="O326" i="1"/>
  <c r="O350" i="1"/>
  <c r="Q350" i="1"/>
  <c r="Q369" i="1"/>
  <c r="O369" i="1"/>
  <c r="Q73" i="1"/>
  <c r="O73" i="1"/>
  <c r="Q342" i="1"/>
  <c r="O342" i="1"/>
  <c r="Q334" i="1"/>
  <c r="O334" i="1"/>
  <c r="Q196" i="1"/>
  <c r="O196" i="1"/>
  <c r="Q365" i="1"/>
  <c r="O365" i="1"/>
  <c r="Q124" i="1"/>
  <c r="O124" i="1"/>
  <c r="Q329" i="1"/>
  <c r="O329" i="1"/>
  <c r="O131" i="1"/>
  <c r="Q131" i="1"/>
  <c r="O320" i="1"/>
  <c r="Q320" i="1"/>
  <c r="O283" i="1"/>
  <c r="Q283" i="1"/>
  <c r="O336" i="1"/>
  <c r="Q336" i="1"/>
  <c r="O328" i="1"/>
  <c r="Q328" i="1"/>
  <c r="O312" i="1"/>
  <c r="Q312" i="1"/>
  <c r="O253" i="1"/>
  <c r="Q253" i="1"/>
  <c r="O395" i="1"/>
  <c r="Q395" i="1"/>
  <c r="Q299" i="1"/>
  <c r="O299" i="1"/>
  <c r="Q170" i="1"/>
  <c r="O170" i="1"/>
  <c r="Q345" i="1"/>
  <c r="O345" i="1"/>
  <c r="Q356" i="1"/>
  <c r="O356" i="1"/>
  <c r="O449" i="1"/>
  <c r="Q449" i="1"/>
  <c r="O332" i="1"/>
  <c r="Q332" i="1"/>
  <c r="Q322" i="1"/>
  <c r="O322" i="1"/>
  <c r="Q314" i="1"/>
  <c r="O314" i="1"/>
  <c r="Q317" i="1"/>
  <c r="O317" i="1"/>
  <c r="Q357" i="1"/>
  <c r="O357" i="1"/>
  <c r="O264" i="1"/>
  <c r="Q264" i="1"/>
  <c r="Q291" i="1"/>
  <c r="O291" i="1"/>
  <c r="O43" i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Q51" i="1"/>
  <c r="O51" i="1"/>
  <c r="Q15" i="1"/>
  <c r="O15" i="1"/>
  <c r="O26" i="1"/>
  <c r="Q26" i="1"/>
  <c r="O21" i="1"/>
  <c r="Q21" i="1"/>
  <c r="Q45" i="1"/>
  <c r="O45" i="1"/>
  <c r="O29" i="1"/>
  <c r="Q29" i="1"/>
  <c r="O53" i="1"/>
  <c r="Q53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<sst xmlns="http://schemas.openxmlformats.org/spreadsheetml/2006/main" count="75" uniqueCount="66">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</sst>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  <c:pt idx="0" formatCode="0.00E+00">
                  <c:v>1.6666670000000001E-2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0.3333333</c:v>
                </c:pt>
                <c:pt idx="7">
                  <c:v>0.5</c:v>
                </c:pt>
                <c:pt idx="8">
                  <c:v>0.75</c:v>
                </c:pt>
                <c:pt idx="9">
                  <c:v>1</c:v>
                </c:pt>
                <c:pt idx="10">
                  <c:v>1.5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9</c:v>
                </c:pt>
                <c:pt idx="15">
                  <c:v>12</c:v>
                </c:pt>
                <c:pt idx="16">
                  <c:v>15</c:v>
                </c:pt>
                <c:pt idx="17">
                  <c:v>30</c:v>
                </c:pt>
                <c:pt idx="18">
                  <c:v>45</c:v>
                </c:pt>
                <c:pt idx="19">
                  <c:v>60</c:v>
                </c:pt>
                <c:pt idx="20">
                  <c:v>90</c:v>
                </c:pt>
                <c:pt idx="21">
                  <c:v>120</c:v>
                </c:pt>
                <c:pt idx="22">
                  <c:v>150</c:v>
                </c:pt>
                <c:pt idx="23">
                  <c:v>180</c:v>
                </c:pt>
                <c:pt idx="24">
                  <c:v>240</c:v>
                </c:pt>
                <c:pt idx="25">
                  <c:v>360</c:v>
                </c:pt>
                <c:pt idx="26">
                  <c:v>480</c:v>
                </c:pt>
                <c:pt idx="27">
                  <c:v>600</c:v>
                </c:pt>
                <c:pt idx="28">
                  <c:v>720</c:v>
                </c:pt>
                <c:pt idx="29">
                  <c:v>844.61659999999995</c:v>
                </c:pt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-0.19300000000000495</c:v>
                </c:pt>
                <c:pt idx="4">
                  <c:v>-0.28950000000000387</c:v>
                </c:pt>
                <c:pt idx="5">
                  <c:v>-0.48250000000000171</c:v>
                </c:pt>
                <c:pt idx="6">
                  <c:v>-0.57900000000000063</c:v>
                </c:pt>
                <c:pt idx="7">
                  <c:v>-0.57900000000000063</c:v>
                </c:pt>
                <c:pt idx="8">
                  <c:v>-0.67549999999999955</c:v>
                </c:pt>
                <c:pt idx="9">
                  <c:v>-0.77199999999999847</c:v>
                </c:pt>
                <c:pt idx="10">
                  <c:v>-0.77199999999999847</c:v>
                </c:pt>
                <c:pt idx="11">
                  <c:v>-0.77199999999999847</c:v>
                </c:pt>
                <c:pt idx="12">
                  <c:v>-0.77199999999999847</c:v>
                </c:pt>
                <c:pt idx="13">
                  <c:v>-0.86850000000000449</c:v>
                </c:pt>
                <c:pt idx="14">
                  <c:v>-0.86850000000000449</c:v>
                </c:pt>
                <c:pt idx="15">
                  <c:v>-0.86850000000000449</c:v>
                </c:pt>
                <c:pt idx="16">
                  <c:v>-0.86850000000000449</c:v>
                </c:pt>
                <c:pt idx="17">
                  <c:v>-0.86850000000000449</c:v>
                </c:pt>
                <c:pt idx="18">
                  <c:v>-0.86850000000000449</c:v>
                </c:pt>
                <c:pt idx="19">
                  <c:v>-0.86850000000000449</c:v>
                </c:pt>
                <c:pt idx="20">
                  <c:v>-0.86850000000000449</c:v>
                </c:pt>
                <c:pt idx="21">
                  <c:v>-0.86850000000000449</c:v>
                </c:pt>
                <c:pt idx="22">
                  <c:v>-0.86850000000000449</c:v>
                </c:pt>
                <c:pt idx="23">
                  <c:v>-0.86850000000000449</c:v>
                </c:pt>
                <c:pt idx="24">
                  <c:v>-0.86850000000000449</c:v>
                </c:pt>
                <c:pt idx="25">
                  <c:v>-0.86850000000000449</c:v>
                </c:pt>
                <c:pt idx="26">
                  <c:v>-0.77199999999999847</c:v>
                </c:pt>
                <c:pt idx="27">
                  <c:v>-0.67549999999999955</c:v>
                </c:pt>
                <c:pt idx="28">
                  <c:v>-0.57900000000000063</c:v>
                </c:pt>
                <c:pt idx="29">
                  <c:v>-0.57900000000000063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0</c:v>
                </c:pt>
                <c:pt idx="2">
                  <c:v>3.2041351325362899E-2</c:v>
                </c:pt>
                <c:pt idx="3">
                  <c:v>7.4763153092513121E-2</c:v>
                </c:pt>
                <c:pt idx="4">
                  <c:v>0.10680450441787603</c:v>
                </c:pt>
                <c:pt idx="5">
                  <c:v>0.14952630618502624</c:v>
                </c:pt>
                <c:pt idx="6">
                  <c:v>0.19224810795217648</c:v>
                </c:pt>
                <c:pt idx="7">
                  <c:v>0.22428945927753843</c:v>
                </c:pt>
                <c:pt idx="8">
                  <c:v>0.2563308106029013</c:v>
                </c:pt>
                <c:pt idx="9">
                  <c:v>0.26701126104468864</c:v>
                </c:pt>
                <c:pt idx="10">
                  <c:v>0.29905261237005154</c:v>
                </c:pt>
                <c:pt idx="11">
                  <c:v>0.33109396369541444</c:v>
                </c:pt>
                <c:pt idx="12">
                  <c:v>0.37381576546256468</c:v>
                </c:pt>
                <c:pt idx="13">
                  <c:v>0.40585711678792757</c:v>
                </c:pt>
                <c:pt idx="14">
                  <c:v>0.44857891855507781</c:v>
                </c:pt>
                <c:pt idx="15">
                  <c:v>0.48062026988043977</c:v>
                </c:pt>
                <c:pt idx="16">
                  <c:v>0.51266162120580261</c:v>
                </c:pt>
                <c:pt idx="17">
                  <c:v>0.56606387341474018</c:v>
                </c:pt>
                <c:pt idx="18">
                  <c:v>0.60878567518189042</c:v>
                </c:pt>
                <c:pt idx="19">
                  <c:v>0.64082702650725332</c:v>
                </c:pt>
                <c:pt idx="20">
                  <c:v>0.68354882827440355</c:v>
                </c:pt>
                <c:pt idx="21">
                  <c:v>0.72627063004155379</c:v>
                </c:pt>
                <c:pt idx="22">
                  <c:v>0.76899243180870402</c:v>
                </c:pt>
                <c:pt idx="23">
                  <c:v>0.81171423357585415</c:v>
                </c:pt>
                <c:pt idx="24">
                  <c:v>0.8544360353430045</c:v>
                </c:pt>
                <c:pt idx="25">
                  <c:v>0.89715783711015462</c:v>
                </c:pt>
                <c:pt idx="26">
                  <c:v>0.95056008931909219</c:v>
                </c:pt>
                <c:pt idx="27">
                  <c:v>0.99328189108624254</c:v>
                </c:pt>
                <c:pt idx="28">
                  <c:v>1.0360036928533927</c:v>
                </c:pt>
                <c:pt idx="29">
                  <c:v>1.0894059450623301</c:v>
                </c:pt>
                <c:pt idx="30">
                  <c:v>1.1214472963876931</c:v>
                </c:pt>
                <c:pt idx="31">
                  <c:v>1.1641690981548432</c:v>
                </c:pt>
                <c:pt idx="32">
                  <c:v>1.2068908999219936</c:v>
                </c:pt>
                <c:pt idx="33">
                  <c:v>1.2496127016891436</c:v>
                </c:pt>
                <c:pt idx="34">
                  <c:v>1.292334503456293</c:v>
                </c:pt>
                <c:pt idx="35">
                  <c:v>1.3350563052234432</c:v>
                </c:pt>
                <c:pt idx="36">
                  <c:v>1.3777781069905934</c:v>
                </c:pt>
                <c:pt idx="37">
                  <c:v>1.4204999087577437</c:v>
                </c:pt>
                <c:pt idx="38">
                  <c:v>1.4632217105248939</c:v>
                </c:pt>
                <c:pt idx="39">
                  <c:v>1.5059435122920442</c:v>
                </c:pt>
                <c:pt idx="40">
                  <c:v>1.5486653140591944</c:v>
                </c:pt>
                <c:pt idx="41">
                  <c:v>1.5913871158263446</c:v>
                </c:pt>
                <c:pt idx="42">
                  <c:v>1.6341089175934946</c:v>
                </c:pt>
                <c:pt idx="43">
                  <c:v>1.6661502689188576</c:v>
                </c:pt>
                <c:pt idx="44">
                  <c:v>1.7195525211277953</c:v>
                </c:pt>
                <c:pt idx="45">
                  <c:v>1.7622743228949453</c:v>
                </c:pt>
                <c:pt idx="46">
                  <c:v>1.8049961246620956</c:v>
                </c:pt>
                <c:pt idx="47">
                  <c:v>1.847717926429246</c:v>
                </c:pt>
                <c:pt idx="48">
                  <c:v>1.8904397281963963</c:v>
                </c:pt>
                <c:pt idx="49">
                  <c:v>1.9331615299635463</c:v>
                </c:pt>
                <c:pt idx="50">
                  <c:v>1.9758833317306965</c:v>
                </c:pt>
                <c:pt idx="51">
                  <c:v>2.0292855839396342</c:v>
                </c:pt>
                <c:pt idx="52">
                  <c:v>2.0720073857067844</c:v>
                </c:pt>
                <c:pt idx="53">
                  <c:v>2.1147291874739347</c:v>
                </c:pt>
                <c:pt idx="54">
                  <c:v>2.1574509892410849</c:v>
                </c:pt>
                <c:pt idx="55">
                  <c:v>2.2001727910082347</c:v>
                </c:pt>
                <c:pt idx="56">
                  <c:v>2.2428945927753849</c:v>
                </c:pt>
                <c:pt idx="57">
                  <c:v>2.2856163945425356</c:v>
                </c:pt>
                <c:pt idx="58">
                  <c:v>2.3390186467514731</c:v>
                </c:pt>
                <c:pt idx="59">
                  <c:v>2.3817404485186233</c:v>
                </c:pt>
                <c:pt idx="60">
                  <c:v>2.4244622502857736</c:v>
                </c:pt>
                <c:pt idx="61">
                  <c:v>2.4671840520529233</c:v>
                </c:pt>
                <c:pt idx="62">
                  <c:v>2.5099058538200736</c:v>
                </c:pt>
                <c:pt idx="63">
                  <c:v>2.5633081060290115</c:v>
                </c:pt>
                <c:pt idx="64">
                  <c:v>2.6060299077961613</c:v>
                </c:pt>
                <c:pt idx="65">
                  <c:v>2.648751709563312</c:v>
                </c:pt>
                <c:pt idx="66">
                  <c:v>2.6914735113304622</c:v>
                </c:pt>
                <c:pt idx="67">
                  <c:v>2.734195313097612</c:v>
                </c:pt>
                <c:pt idx="68">
                  <c:v>2.7769171148647622</c:v>
                </c:pt>
                <c:pt idx="69">
                  <c:v>2.8196389166319129</c:v>
                </c:pt>
                <c:pt idx="70">
                  <c:v>2.8623607183990631</c:v>
                </c:pt>
                <c:pt idx="71">
                  <c:v>2.9157629706080006</c:v>
                </c:pt>
                <c:pt idx="72">
                  <c:v>2.9584847723751508</c:v>
                </c:pt>
                <c:pt idx="73">
                  <c:v>3.0012065741423011</c:v>
                </c:pt>
                <c:pt idx="74">
                  <c:v>3.0439283759094509</c:v>
                </c:pt>
                <c:pt idx="75">
                  <c:v>3.0866501776766015</c:v>
                </c:pt>
                <c:pt idx="76">
                  <c:v>3.1293719794437513</c:v>
                </c:pt>
                <c:pt idx="77">
                  <c:v>3.1827742316526892</c:v>
                </c:pt>
                <c:pt idx="78">
                  <c:v>3.225496033419839</c:v>
                </c:pt>
                <c:pt idx="79">
                  <c:v>3.2682178351869893</c:v>
                </c:pt>
                <c:pt idx="80">
                  <c:v>3.3109396369541395</c:v>
                </c:pt>
                <c:pt idx="81">
                  <c:v>3.3536614387212902</c:v>
                </c:pt>
                <c:pt idx="82">
                  <c:v>3.3963832404884404</c:v>
                </c:pt>
                <c:pt idx="83">
                  <c:v>3.4391050422555907</c:v>
                </c:pt>
                <c:pt idx="84">
                  <c:v>3.4818268440227409</c:v>
                </c:pt>
                <c:pt idx="85">
                  <c:v>3.5245486457898907</c:v>
                </c:pt>
                <c:pt idx="86">
                  <c:v>3.5672704475570409</c:v>
                </c:pt>
                <c:pt idx="87">
                  <c:v>3.6099922493241912</c:v>
                </c:pt>
                <c:pt idx="88">
                  <c:v>3.6527140510913414</c:v>
                </c:pt>
                <c:pt idx="89">
                  <c:v>3.6954358528584912</c:v>
                </c:pt>
                <c:pt idx="90">
                  <c:v>3.7381576546256423</c:v>
                </c:pt>
                <c:pt idx="91">
                  <c:v>3.7808794563927912</c:v>
                </c:pt>
                <c:pt idx="92">
                  <c:v>3.8236012581599423</c:v>
                </c:pt>
                <c:pt idx="93">
                  <c:v>3.8556426094853045</c:v>
                </c:pt>
                <c:pt idx="94">
                  <c:v>3.9090448616942428</c:v>
                </c:pt>
                <c:pt idx="95">
                  <c:v>3.9517666634613926</c:v>
                </c:pt>
                <c:pt idx="96">
                  <c:v>3.9944884652285433</c:v>
                </c:pt>
                <c:pt idx="97">
                  <c:v>4.0372102669956922</c:v>
                </c:pt>
                <c:pt idx="98">
                  <c:v>4.0692516183210552</c:v>
                </c:pt>
                <c:pt idx="99">
                  <c:v>4.1119734200882059</c:v>
                </c:pt>
                <c:pt idx="100">
                  <c:v>4.1546952218553548</c:v>
                </c:pt>
                <c:pt idx="101">
                  <c:v>4.1974170236225055</c:v>
                </c:pt>
                <c:pt idx="102">
                  <c:v>4.2401388253896553</c:v>
                </c:pt>
                <c:pt idx="103">
                  <c:v>4.2828606271568068</c:v>
                </c:pt>
                <c:pt idx="104">
                  <c:v>4.3149019784821681</c:v>
                </c:pt>
                <c:pt idx="105">
                  <c:v>4.3683042306911073</c:v>
                </c:pt>
                <c:pt idx="106">
                  <c:v>4.4003455820164694</c:v>
                </c:pt>
                <c:pt idx="107">
                  <c:v>4.4430673837836201</c:v>
                </c:pt>
                <c:pt idx="108">
                  <c:v>4.4857891855507699</c:v>
                </c:pt>
                <c:pt idx="109">
                  <c:v>4.5285109873179206</c:v>
                </c:pt>
                <c:pt idx="110">
                  <c:v>4.5712327890850695</c:v>
                </c:pt>
                <c:pt idx="111">
                  <c:v>4.613954590852221</c:v>
                </c:pt>
                <c:pt idx="112">
                  <c:v>4.6459959421775832</c:v>
                </c:pt>
                <c:pt idx="113">
                  <c:v>4.6887177439447321</c:v>
                </c:pt>
                <c:pt idx="114">
                  <c:v>4.7314395457118836</c:v>
                </c:pt>
                <c:pt idx="115">
                  <c:v>4.7741613474790325</c:v>
                </c:pt>
                <c:pt idx="116">
                  <c:v>4.8168831492461841</c:v>
                </c:pt>
                <c:pt idx="117">
                  <c:v>4.8489245005715453</c:v>
                </c:pt>
                <c:pt idx="118">
                  <c:v>4.8916463023386969</c:v>
                </c:pt>
                <c:pt idx="119">
                  <c:v>4.9343681041058467</c:v>
                </c:pt>
                <c:pt idx="120">
                  <c:v>4.9664094554312106</c:v>
                </c:pt>
                <c:pt idx="121">
                  <c:v>5.0091312571983595</c:v>
                </c:pt>
                <c:pt idx="122">
                  <c:v>5.0518530589655084</c:v>
                </c:pt>
                <c:pt idx="123">
                  <c:v>5.09457486073266</c:v>
                </c:pt>
                <c:pt idx="124">
                  <c:v>5.1266162120580212</c:v>
                </c:pt>
                <c:pt idx="125">
                  <c:v>5.1693380138251728</c:v>
                </c:pt>
                <c:pt idx="126">
                  <c:v>5.2227402660341093</c:v>
                </c:pt>
                <c:pt idx="127">
                  <c:v>5.2547816173594732</c:v>
                </c:pt>
                <c:pt idx="128">
                  <c:v>5.297503419126623</c:v>
                </c:pt>
                <c:pt idx="129">
                  <c:v>5.3402252208937737</c:v>
                </c:pt>
                <c:pt idx="130">
                  <c:v>5.3829470226609226</c:v>
                </c:pt>
                <c:pt idx="131">
                  <c:v>5.4256688244280742</c:v>
                </c:pt>
                <c:pt idx="132">
                  <c:v>5.4577101757534363</c:v>
                </c:pt>
                <c:pt idx="133">
                  <c:v>5.5004319775205879</c:v>
                </c:pt>
                <c:pt idx="134">
                  <c:v>5.5431537792877368</c:v>
                </c:pt>
                <c:pt idx="135">
                  <c:v>5.5858755810548857</c:v>
                </c:pt>
                <c:pt idx="136">
                  <c:v>5.6179169323802496</c:v>
                </c:pt>
                <c:pt idx="137">
                  <c:v>5.671319184589187</c:v>
                </c:pt>
                <c:pt idx="138">
                  <c:v>5.7140409863563377</c:v>
                </c:pt>
                <c:pt idx="139">
                  <c:v>5.7460823376816998</c:v>
                </c:pt>
                <c:pt idx="140">
                  <c:v>5.7888041394488505</c:v>
                </c:pt>
                <c:pt idx="141">
                  <c:v>5.8422063916577871</c:v>
                </c:pt>
                <c:pt idx="142">
                  <c:v>5.874247742983151</c:v>
                </c:pt>
                <c:pt idx="143">
                  <c:v>5.9169695447502999</c:v>
                </c:pt>
                <c:pt idx="144">
                  <c:v>5.9596913465174515</c:v>
                </c:pt>
                <c:pt idx="145">
                  <c:v>6.0024131482846004</c:v>
                </c:pt>
                <c:pt idx="146">
                  <c:v>6.0451349500517519</c:v>
                </c:pt>
                <c:pt idx="147">
                  <c:v>6.0878567518189017</c:v>
                </c:pt>
                <c:pt idx="148">
                  <c:v>6.1305785535860524</c:v>
                </c:pt>
                <c:pt idx="149">
                  <c:v>6.1733003553532022</c:v>
                </c:pt>
                <c:pt idx="150">
                  <c:v>6.2160221571203529</c:v>
                </c:pt>
                <c:pt idx="151">
                  <c:v>6.2587439588875027</c:v>
                </c:pt>
                <c:pt idx="152">
                  <c:v>6.3014657606546534</c:v>
                </c:pt>
                <c:pt idx="153">
                  <c:v>6.3441875624218032</c:v>
                </c:pt>
                <c:pt idx="154">
                  <c:v>6.3869093641889512</c:v>
                </c:pt>
                <c:pt idx="155">
                  <c:v>6.4296311659561027</c:v>
                </c:pt>
                <c:pt idx="156">
                  <c:v>6.4723529677232525</c:v>
                </c:pt>
                <c:pt idx="157">
                  <c:v>6.5150747694904032</c:v>
                </c:pt>
                <c:pt idx="158">
                  <c:v>6.557796571257553</c:v>
                </c:pt>
                <c:pt idx="159">
                  <c:v>6.5898379225829169</c:v>
                </c:pt>
                <c:pt idx="160">
                  <c:v>6.6432401747918535</c:v>
                </c:pt>
                <c:pt idx="161">
                  <c:v>6.6859619765590041</c:v>
                </c:pt>
                <c:pt idx="162">
                  <c:v>6.7286837783261539</c:v>
                </c:pt>
                <c:pt idx="163">
                  <c:v>6.7714055800933055</c:v>
                </c:pt>
                <c:pt idx="164">
                  <c:v>6.8141273818604544</c:v>
                </c:pt>
                <c:pt idx="165">
                  <c:v>6.856849183627606</c:v>
                </c:pt>
                <c:pt idx="166">
                  <c:v>6.899570985394754</c:v>
                </c:pt>
                <c:pt idx="167">
                  <c:v>6.9422927871619065</c:v>
                </c:pt>
                <c:pt idx="168">
                  <c:v>6.9850145889290545</c:v>
                </c:pt>
                <c:pt idx="169">
                  <c:v>7.0384168411379937</c:v>
                </c:pt>
                <c:pt idx="170">
                  <c:v>7.0811386429051426</c:v>
                </c:pt>
                <c:pt idx="171">
                  <c:v>7.1238604446722933</c:v>
                </c:pt>
                <c:pt idx="172">
                  <c:v>7.1665822464394431</c:v>
                </c:pt>
                <c:pt idx="173">
                  <c:v>7.198623597764807</c:v>
                </c:pt>
                <c:pt idx="174">
                  <c:v>7.2413453995319568</c:v>
                </c:pt>
                <c:pt idx="175">
                  <c:v>7.2840672012991075</c:v>
                </c:pt>
                <c:pt idx="176">
                  <c:v>7.3267890030662572</c:v>
                </c:pt>
                <c:pt idx="177">
                  <c:v>7.3801912552751956</c:v>
                </c:pt>
                <c:pt idx="178">
                  <c:v>7.4229130570423445</c:v>
                </c:pt>
                <c:pt idx="179">
                  <c:v>7.4549544083677057</c:v>
                </c:pt>
                <c:pt idx="180">
                  <c:v>7.4976762101348573</c:v>
                </c:pt>
                <c:pt idx="181">
                  <c:v>7.5403980119020071</c:v>
                </c:pt>
                <c:pt idx="182">
                  <c:v>7.5831198136691578</c:v>
                </c:pt>
                <c:pt idx="183">
                  <c:v>7.6258416154363076</c:v>
                </c:pt>
                <c:pt idx="184">
                  <c:v>7.6685634172034582</c:v>
                </c:pt>
                <c:pt idx="185">
                  <c:v>7.711285218970608</c:v>
                </c:pt>
                <c:pt idx="186">
                  <c:v>7.7433265702959719</c:v>
                </c:pt>
                <c:pt idx="187">
                  <c:v>7.7860483720631217</c:v>
                </c:pt>
                <c:pt idx="188">
                  <c:v>7.8287701738302724</c:v>
                </c:pt>
                <c:pt idx="189">
                  <c:v>7.882172426039209</c:v>
                </c:pt>
                <c:pt idx="190">
                  <c:v>7.9142137773645729</c:v>
                </c:pt>
                <c:pt idx="191">
                  <c:v>7.9569355791317218</c:v>
                </c:pt>
                <c:pt idx="192">
                  <c:v>7.9996573808988725</c:v>
                </c:pt>
                <c:pt idx="193">
                  <c:v>8.0423791826660214</c:v>
                </c:pt>
                <c:pt idx="194">
                  <c:v>8.0851009844331738</c:v>
                </c:pt>
                <c:pt idx="195">
                  <c:v>8.1278227862003227</c:v>
                </c:pt>
                <c:pt idx="196">
                  <c:v>8.1598641375256857</c:v>
                </c:pt>
                <c:pt idx="197">
                  <c:v>8.2025859392928364</c:v>
                </c:pt>
                <c:pt idx="198">
                  <c:v>8.2453077410599853</c:v>
                </c:pt>
                <c:pt idx="199">
                  <c:v>8.2880295428271378</c:v>
                </c:pt>
                <c:pt idx="200">
                  <c:v>8.3414317950360726</c:v>
                </c:pt>
                <c:pt idx="201">
                  <c:v>8.384153596803225</c:v>
                </c:pt>
                <c:pt idx="202">
                  <c:v>8.4268753985703722</c:v>
                </c:pt>
                <c:pt idx="203">
                  <c:v>8.4589167498957369</c:v>
                </c:pt>
                <c:pt idx="204">
                  <c:v>8.5016385516628858</c:v>
                </c:pt>
                <c:pt idx="205">
                  <c:v>8.5443603534300365</c:v>
                </c:pt>
                <c:pt idx="206">
                  <c:v>8.5870821551971854</c:v>
                </c:pt>
                <c:pt idx="207">
                  <c:v>8.6298039569643397</c:v>
                </c:pt>
                <c:pt idx="208">
                  <c:v>8.6725257587314886</c:v>
                </c:pt>
                <c:pt idx="209">
                  <c:v>8.7045671100568516</c:v>
                </c:pt>
                <c:pt idx="210">
                  <c:v>8.7472889118240005</c:v>
                </c:pt>
                <c:pt idx="211">
                  <c:v>8.7900107135911512</c:v>
                </c:pt>
                <c:pt idx="212">
                  <c:v>8.8327325153583001</c:v>
                </c:pt>
                <c:pt idx="213">
                  <c:v>8.875454317125449</c:v>
                </c:pt>
                <c:pt idx="214">
                  <c:v>8.907495668450812</c:v>
                </c:pt>
                <c:pt idx="215">
                  <c:v>8.9608979206597521</c:v>
                </c:pt>
                <c:pt idx="216">
                  <c:v>8.9929392719851151</c:v>
                </c:pt>
                <c:pt idx="217">
                  <c:v>9.035661073752264</c:v>
                </c:pt>
                <c:pt idx="218">
                  <c:v>9.0783828755194147</c:v>
                </c:pt>
                <c:pt idx="219">
                  <c:v>9.1211046772865636</c:v>
                </c:pt>
                <c:pt idx="220">
                  <c:v>9.1531460286119284</c:v>
                </c:pt>
                <c:pt idx="221">
                  <c:v>9.1958678303790755</c:v>
                </c:pt>
                <c:pt idx="222">
                  <c:v>9.2385896321462297</c:v>
                </c:pt>
                <c:pt idx="223">
                  <c:v>9.2813114339133787</c:v>
                </c:pt>
                <c:pt idx="224">
                  <c:v>9.3240332356805276</c:v>
                </c:pt>
                <c:pt idx="225">
                  <c:v>9.3667550374476765</c:v>
                </c:pt>
                <c:pt idx="226">
                  <c:v>9.3987963887730412</c:v>
                </c:pt>
                <c:pt idx="227">
                  <c:v>9.4415181905401901</c:v>
                </c:pt>
                <c:pt idx="228">
                  <c:v>9.4842399923073408</c:v>
                </c:pt>
                <c:pt idx="229">
                  <c:v>9.5269617940744933</c:v>
                </c:pt>
                <c:pt idx="230">
                  <c:v>9.5590031453998527</c:v>
                </c:pt>
                <c:pt idx="231">
                  <c:v>9.6124053976087911</c:v>
                </c:pt>
                <c:pt idx="232">
                  <c:v>9.6444467489341541</c:v>
                </c:pt>
                <c:pt idx="233">
                  <c:v>9.6871685507013048</c:v>
                </c:pt>
                <c:pt idx="234">
                  <c:v>9.7298903524684537</c:v>
                </c:pt>
                <c:pt idx="235">
                  <c:v>9.7726121542356061</c:v>
                </c:pt>
                <c:pt idx="236">
                  <c:v>9.815333956002755</c:v>
                </c:pt>
                <c:pt idx="237">
                  <c:v>9.8580557577699057</c:v>
                </c:pt>
                <c:pt idx="238">
                  <c:v>9.8900971090952687</c:v>
                </c:pt>
                <c:pt idx="239">
                  <c:v>9.9328189108624194</c:v>
                </c:pt>
                <c:pt idx="240">
                  <c:v>9.9755407126295665</c:v>
                </c:pt>
                <c:pt idx="241">
                  <c:v>10.007582063954931</c:v>
                </c:pt>
                <c:pt idx="242">
                  <c:v>10.05030386572208</c:v>
                </c:pt>
                <c:pt idx="243">
                  <c:v>10.093025667489231</c:v>
                </c:pt>
                <c:pt idx="244">
                  <c:v>10.135747469256383</c:v>
                </c:pt>
                <c:pt idx="245">
                  <c:v>10.178469271023532</c:v>
                </c:pt>
                <c:pt idx="246">
                  <c:v>10.210510622348892</c:v>
                </c:pt>
                <c:pt idx="247">
                  <c:v>10.253232424116046</c:v>
                </c:pt>
                <c:pt idx="248">
                  <c:v>10.306634676324984</c:v>
                </c:pt>
                <c:pt idx="249">
                  <c:v>10.338676027650344</c:v>
                </c:pt>
                <c:pt idx="250">
                  <c:v>10.381397829417494</c:v>
                </c:pt>
                <c:pt idx="251">
                  <c:v>10.424119631184645</c:v>
                </c:pt>
                <c:pt idx="252">
                  <c:v>10.466841432951796</c:v>
                </c:pt>
                <c:pt idx="253">
                  <c:v>10.509563234718945</c:v>
                </c:pt>
                <c:pt idx="254">
                  <c:v>10.552285036486095</c:v>
                </c:pt>
                <c:pt idx="255">
                  <c:v>10.584326387811458</c:v>
                </c:pt>
                <c:pt idx="256">
                  <c:v>10.627048189578607</c:v>
                </c:pt>
                <c:pt idx="257">
                  <c:v>10.680450441787546</c:v>
                </c:pt>
                <c:pt idx="258">
                  <c:v>10.712491793112909</c:v>
                </c:pt>
                <c:pt idx="259">
                  <c:v>10.755213594880059</c:v>
                </c:pt>
                <c:pt idx="260">
                  <c:v>10.797935396647208</c:v>
                </c:pt>
                <c:pt idx="261">
                  <c:v>10.840657198414361</c:v>
                </c:pt>
                <c:pt idx="262">
                  <c:v>10.88337900018151</c:v>
                </c:pt>
                <c:pt idx="263">
                  <c:v>10.92610080194866</c:v>
                </c:pt>
                <c:pt idx="264">
                  <c:v>10.968822603715809</c:v>
                </c:pt>
                <c:pt idx="265">
                  <c:v>11.011544405482958</c:v>
                </c:pt>
                <c:pt idx="266">
                  <c:v>11.054266207250112</c:v>
                </c:pt>
                <c:pt idx="267">
                  <c:v>11.096988009017261</c:v>
                </c:pt>
                <c:pt idx="268">
                  <c:v>11.129029360342626</c:v>
                </c:pt>
                <c:pt idx="269">
                  <c:v>11.171751162109773</c:v>
                </c:pt>
                <c:pt idx="270">
                  <c:v>11.214472963876924</c:v>
                </c:pt>
                <c:pt idx="271">
                  <c:v>11.26787521608586</c:v>
                </c:pt>
                <c:pt idx="272">
                  <c:v>11.310597017853011</c:v>
                </c:pt>
                <c:pt idx="273">
                  <c:v>11.342638369178374</c:v>
                </c:pt>
                <c:pt idx="274">
                  <c:v>11.385360170945525</c:v>
                </c:pt>
                <c:pt idx="275">
                  <c:v>11.428081972712674</c:v>
                </c:pt>
                <c:pt idx="276">
                  <c:v>11.470803774479826</c:v>
                </c:pt>
                <c:pt idx="277">
                  <c:v>11.513525576246977</c:v>
                </c:pt>
                <c:pt idx="278">
                  <c:v>11.556247378014126</c:v>
                </c:pt>
                <c:pt idx="279">
                  <c:v>11.598969179781275</c:v>
                </c:pt>
                <c:pt idx="280">
                  <c:v>11.641690981548427</c:v>
                </c:pt>
                <c:pt idx="281">
                  <c:v>11.673732332873787</c:v>
                </c:pt>
                <c:pt idx="282">
                  <c:v>11.727134585082725</c:v>
                </c:pt>
                <c:pt idx="283">
                  <c:v>11.769856386849876</c:v>
                </c:pt>
                <c:pt idx="284">
                  <c:v>11.812578188617024</c:v>
                </c:pt>
                <c:pt idx="285">
                  <c:v>11.844619539942389</c:v>
                </c:pt>
                <c:pt idx="286">
                  <c:v>11.887341341709536</c:v>
                </c:pt>
                <c:pt idx="287">
                  <c:v>11.930063143476691</c:v>
                </c:pt>
                <c:pt idx="288">
                  <c:v>11.97278494524384</c:v>
                </c:pt>
                <c:pt idx="289">
                  <c:v>12.015506747010988</c:v>
                </c:pt>
                <c:pt idx="290">
                  <c:v>12.058228548778139</c:v>
                </c:pt>
                <c:pt idx="291">
                  <c:v>12.100950350545292</c:v>
                </c:pt>
                <c:pt idx="292">
                  <c:v>12.14367215231244</c:v>
                </c:pt>
                <c:pt idx="293">
                  <c:v>12.186393954079589</c:v>
                </c:pt>
                <c:pt idx="294">
                  <c:v>12.218435305404954</c:v>
                </c:pt>
                <c:pt idx="295">
                  <c:v>12.271837557613892</c:v>
                </c:pt>
                <c:pt idx="296">
                  <c:v>12.314559359381041</c:v>
                </c:pt>
                <c:pt idx="297">
                  <c:v>12.35728116114819</c:v>
                </c:pt>
                <c:pt idx="298">
                  <c:v>12.400002962915343</c:v>
                </c:pt>
                <c:pt idx="299">
                  <c:v>12.442724764682493</c:v>
                </c:pt>
                <c:pt idx="300">
                  <c:v>12.474766116007853</c:v>
                </c:pt>
                <c:pt idx="301">
                  <c:v>12.517487917775005</c:v>
                </c:pt>
                <c:pt idx="302">
                  <c:v>12.560209719542156</c:v>
                </c:pt>
                <c:pt idx="303">
                  <c:v>12.602931521309305</c:v>
                </c:pt>
                <c:pt idx="304">
                  <c:v>12.656333773518243</c:v>
                </c:pt>
                <c:pt idx="305">
                  <c:v>12.699055575285392</c:v>
                </c:pt>
                <c:pt idx="306">
                  <c:v>12.741777377052541</c:v>
                </c:pt>
                <c:pt idx="307">
                  <c:v>12.784499178819694</c:v>
                </c:pt>
                <c:pt idx="308">
                  <c:v>12.827220980586846</c:v>
                </c:pt>
                <c:pt idx="309">
                  <c:v>12.859262331912207</c:v>
                </c:pt>
                <c:pt idx="310">
                  <c:v>12.901984133679356</c:v>
                </c:pt>
                <c:pt idx="311">
                  <c:v>12.944705935446507</c:v>
                </c:pt>
                <c:pt idx="312">
                  <c:v>12.987427737213656</c:v>
                </c:pt>
                <c:pt idx="313">
                  <c:v>13.03014953898081</c:v>
                </c:pt>
                <c:pt idx="314">
                  <c:v>13.072871340747957</c:v>
                </c:pt>
                <c:pt idx="315">
                  <c:v>13.115593142515108</c:v>
                </c:pt>
                <c:pt idx="316">
                  <c:v>13.158314944282257</c:v>
                </c:pt>
                <c:pt idx="317">
                  <c:v>13.201036746049411</c:v>
                </c:pt>
                <c:pt idx="318">
                  <c:v>13.243758547816558</c:v>
                </c:pt>
                <c:pt idx="319">
                  <c:v>13.28648034958371</c:v>
                </c:pt>
                <c:pt idx="320">
                  <c:v>13.329202151350858</c:v>
                </c:pt>
                <c:pt idx="321">
                  <c:v>13.361243502676221</c:v>
                </c:pt>
                <c:pt idx="322">
                  <c:v>13.403965304443371</c:v>
                </c:pt>
                <c:pt idx="323">
                  <c:v>13.44668710621052</c:v>
                </c:pt>
                <c:pt idx="324">
                  <c:v>13.489408907977673</c:v>
                </c:pt>
                <c:pt idx="325">
                  <c:v>13.542811160186607</c:v>
                </c:pt>
                <c:pt idx="326">
                  <c:v>13.585532961953762</c:v>
                </c:pt>
                <c:pt idx="327">
                  <c:v>13.617574313279121</c:v>
                </c:pt>
                <c:pt idx="328">
                  <c:v>13.660296115046275</c:v>
                </c:pt>
                <c:pt idx="329">
                  <c:v>13.713698367255208</c:v>
                </c:pt>
                <c:pt idx="330">
                  <c:v>13.745739718580571</c:v>
                </c:pt>
                <c:pt idx="331">
                  <c:v>13.788461520347722</c:v>
                </c:pt>
                <c:pt idx="332">
                  <c:v>13.831183322114876</c:v>
                </c:pt>
                <c:pt idx="333">
                  <c:v>13.873905123882025</c:v>
                </c:pt>
                <c:pt idx="334">
                  <c:v>13.916626925649172</c:v>
                </c:pt>
                <c:pt idx="335">
                  <c:v>13.959348727416323</c:v>
                </c:pt>
                <c:pt idx="336">
                  <c:v>14.002070529183474</c:v>
                </c:pt>
                <c:pt idx="337">
                  <c:v>14.044792330950626</c:v>
                </c:pt>
                <c:pt idx="338">
                  <c:v>14.087514132717773</c:v>
                </c:pt>
                <c:pt idx="339">
                  <c:v>14.130235934484926</c:v>
                </c:pt>
                <c:pt idx="340">
                  <c:v>14.172957736252073</c:v>
                </c:pt>
                <c:pt idx="341">
                  <c:v>14.215679538019227</c:v>
                </c:pt>
                <c:pt idx="342">
                  <c:v>14.247720889344587</c:v>
                </c:pt>
                <c:pt idx="343">
                  <c:v>14.290442691111741</c:v>
                </c:pt>
                <c:pt idx="344">
                  <c:v>14.333164492878888</c:v>
                </c:pt>
                <c:pt idx="345">
                  <c:v>14.375886294646037</c:v>
                </c:pt>
                <c:pt idx="346">
                  <c:v>14.418608096413188</c:v>
                </c:pt>
                <c:pt idx="347">
                  <c:v>14.461329898180338</c:v>
                </c:pt>
                <c:pt idx="348">
                  <c:v>14.504051699947491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1.1878006888031827</c:v>
                </c:pt>
                <c:pt idx="2">
                  <c:v>13.055351976543852</c:v>
                </c:pt>
                <c:pt idx="3">
                  <c:v>23.130187118461059</c:v>
                </c:pt>
                <c:pt idx="4">
                  <c:v>32.015514600134225</c:v>
                </c:pt>
                <c:pt idx="5">
                  <c:v>40.888694369705583</c:v>
                </c:pt>
                <c:pt idx="6">
                  <c:v>50.347041945668735</c:v>
                </c:pt>
                <c:pt idx="7">
                  <c:v>59.213193018809513</c:v>
                </c:pt>
                <c:pt idx="8">
                  <c:v>66.888891065550609</c:v>
                </c:pt>
                <c:pt idx="9">
                  <c:v>69.248922033378577</c:v>
                </c:pt>
                <c:pt idx="10">
                  <c:v>76.918102347019357</c:v>
                </c:pt>
                <c:pt idx="11">
                  <c:v>85.174280752319589</c:v>
                </c:pt>
                <c:pt idx="12">
                  <c:v>93.413074035854279</c:v>
                </c:pt>
                <c:pt idx="13">
                  <c:v>99.291775509178166</c:v>
                </c:pt>
                <c:pt idx="14">
                  <c:v>105.74459091069073</c:v>
                </c:pt>
                <c:pt idx="15">
                  <c:v>112.79697523793624</c:v>
                </c:pt>
                <c:pt idx="16">
                  <c:v>118.66309292259015</c:v>
                </c:pt>
                <c:pt idx="17">
                  <c:v>122.72298547094138</c:v>
                </c:pt>
                <c:pt idx="18">
                  <c:v>127.38440935333841</c:v>
                </c:pt>
                <c:pt idx="19">
                  <c:v>129.69763781455796</c:v>
                </c:pt>
                <c:pt idx="20">
                  <c:v>133.76266035720926</c:v>
                </c:pt>
                <c:pt idx="21">
                  <c:v>136.64497739457332</c:v>
                </c:pt>
                <c:pt idx="22">
                  <c:v>138.93544454895442</c:v>
                </c:pt>
                <c:pt idx="23">
                  <c:v>141.22390254294567</c:v>
                </c:pt>
                <c:pt idx="24">
                  <c:v>142.92152550773866</c:v>
                </c:pt>
                <c:pt idx="25">
                  <c:v>144.02907459515379</c:v>
                </c:pt>
                <c:pt idx="26">
                  <c:v>145.70624015815463</c:v>
                </c:pt>
                <c:pt idx="27">
                  <c:v>145.63542262962562</c:v>
                </c:pt>
                <c:pt idx="28">
                  <c:v>146.15237313447381</c:v>
                </c:pt>
                <c:pt idx="29">
                  <c:v>143.71386709990239</c:v>
                </c:pt>
                <c:pt idx="30">
                  <c:v>145.42309306303835</c:v>
                </c:pt>
                <c:pt idx="31">
                  <c:v>147.11331649098634</c:v>
                </c:pt>
                <c:pt idx="32">
                  <c:v>147.04184015041847</c:v>
                </c:pt>
                <c:pt idx="33">
                  <c:v>146.97038421350967</c:v>
                </c:pt>
                <c:pt idx="34">
                  <c:v>146.89894865729673</c:v>
                </c:pt>
                <c:pt idx="35">
                  <c:v>146.82753345881622</c:v>
                </c:pt>
                <c:pt idx="36">
                  <c:v>146.17042087962596</c:v>
                </c:pt>
                <c:pt idx="37">
                  <c:v>146.09930005264849</c:v>
                </c:pt>
                <c:pt idx="38">
                  <c:v>146.02819951451372</c:v>
                </c:pt>
                <c:pt idx="39">
                  <c:v>145.95711924225836</c:v>
                </c:pt>
                <c:pt idx="40">
                  <c:v>145.30135639715135</c:v>
                </c:pt>
                <c:pt idx="41">
                  <c:v>145.8150194035326</c:v>
                </c:pt>
                <c:pt idx="42">
                  <c:v>145.1598044252236</c:v>
                </c:pt>
                <c:pt idx="43">
                  <c:v>145.69074832229853</c:v>
                </c:pt>
                <c:pt idx="44">
                  <c:v>144.43464523334444</c:v>
                </c:pt>
                <c:pt idx="45">
                  <c:v>144.94762771512072</c:v>
                </c:pt>
                <c:pt idx="46">
                  <c:v>144.29376191977613</c:v>
                </c:pt>
                <c:pt idx="47">
                  <c:v>144.80627713900626</c:v>
                </c:pt>
                <c:pt idx="48">
                  <c:v>144.73563195124544</c:v>
                </c:pt>
                <c:pt idx="49">
                  <c:v>144.6650067997312</c:v>
                </c:pt>
                <c:pt idx="50">
                  <c:v>144.01223609501071</c:v>
                </c:pt>
                <c:pt idx="51">
                  <c:v>144.50617334740792</c:v>
                </c:pt>
                <c:pt idx="52">
                  <c:v>144.43561315510482</c:v>
                </c:pt>
                <c:pt idx="53">
                  <c:v>144.36507290145428</c:v>
                </c:pt>
                <c:pt idx="54">
                  <c:v>144.87563979903925</c:v>
                </c:pt>
                <c:pt idx="55">
                  <c:v>144.22405211825787</c:v>
                </c:pt>
                <c:pt idx="56">
                  <c:v>144.734151328476</c:v>
                </c:pt>
                <c:pt idx="57">
                  <c:v>144.66343687487517</c:v>
                </c:pt>
                <c:pt idx="58">
                  <c:v>145.15508058705575</c:v>
                </c:pt>
                <c:pt idx="59">
                  <c:v>145.08415697986646</c:v>
                </c:pt>
                <c:pt idx="60">
                  <c:v>144.43375169009863</c:v>
                </c:pt>
                <c:pt idx="61">
                  <c:v>144.94236905903088</c:v>
                </c:pt>
                <c:pt idx="62">
                  <c:v>144.29251069456654</c:v>
                </c:pt>
                <c:pt idx="63">
                  <c:v>144.20427510630537</c:v>
                </c:pt>
                <c:pt idx="64">
                  <c:v>145.29055501935395</c:v>
                </c:pt>
                <c:pt idx="65">
                  <c:v>145.21950088655043</c:v>
                </c:pt>
                <c:pt idx="66">
                  <c:v>145.14846638239518</c:v>
                </c:pt>
                <c:pt idx="67">
                  <c:v>145.65511343294543</c:v>
                </c:pt>
                <c:pt idx="68">
                  <c:v>145.00645616817641</c:v>
                </c:pt>
                <c:pt idx="69">
                  <c:v>145.51263491135111</c:v>
                </c:pt>
                <c:pt idx="70">
                  <c:v>144.86452419299135</c:v>
                </c:pt>
                <c:pt idx="71">
                  <c:v>145.3524399757099</c:v>
                </c:pt>
                <c:pt idx="72">
                  <c:v>145.85760379856615</c:v>
                </c:pt>
                <c:pt idx="73">
                  <c:v>145.78620346550954</c:v>
                </c:pt>
                <c:pt idx="74">
                  <c:v>145.71482257165417</c:v>
                </c:pt>
                <c:pt idx="75">
                  <c:v>145.64346109403675</c:v>
                </c:pt>
                <c:pt idx="76">
                  <c:v>146.14743400313196</c:v>
                </c:pt>
                <c:pt idx="77">
                  <c:v>146.05796647835297</c:v>
                </c:pt>
                <c:pt idx="78">
                  <c:v>145.98641421999071</c:v>
                </c:pt>
                <c:pt idx="79">
                  <c:v>145.9148812802724</c:v>
                </c:pt>
                <c:pt idx="80">
                  <c:v>146.41760429872957</c:v>
                </c:pt>
                <c:pt idx="81">
                  <c:v>146.91983914004848</c:v>
                </c:pt>
                <c:pt idx="82">
                  <c:v>146.8478565686267</c:v>
                </c:pt>
                <c:pt idx="83">
                  <c:v>146.77589322399575</c:v>
                </c:pt>
                <c:pt idx="84">
                  <c:v>146.7039490831923</c:v>
                </c:pt>
                <c:pt idx="85">
                  <c:v>146.63202412325313</c:v>
                </c:pt>
                <c:pt idx="86">
                  <c:v>146.56011832121496</c:v>
                </c:pt>
                <c:pt idx="87">
                  <c:v>146.48823165411446</c:v>
                </c:pt>
                <c:pt idx="88">
                  <c:v>146.98857096206055</c:v>
                </c:pt>
                <c:pt idx="89">
                  <c:v>147.4884219091621</c:v>
                </c:pt>
                <c:pt idx="90">
                  <c:v>146.27268623280631</c:v>
                </c:pt>
                <c:pt idx="91">
                  <c:v>146.77232156411242</c:v>
                </c:pt>
                <c:pt idx="92">
                  <c:v>147.27146846568411</c:v>
                </c:pt>
                <c:pt idx="93">
                  <c:v>147.21725684378717</c:v>
                </c:pt>
                <c:pt idx="94">
                  <c:v>147.12692786076096</c:v>
                </c:pt>
                <c:pt idx="95">
                  <c:v>147.05468599662814</c:v>
                </c:pt>
                <c:pt idx="96">
                  <c:v>148.1228171880625</c:v>
                </c:pt>
                <c:pt idx="97">
                  <c:v>148.05010570764702</c:v>
                </c:pt>
                <c:pt idx="98">
                  <c:v>148.56531753515372</c:v>
                </c:pt>
                <c:pt idx="99">
                  <c:v>148.4923853588385</c:v>
                </c:pt>
                <c:pt idx="100">
                  <c:v>148.41947202467915</c:v>
                </c:pt>
                <c:pt idx="101">
                  <c:v>148.34657750971235</c:v>
                </c:pt>
                <c:pt idx="102">
                  <c:v>148.8424199362893</c:v>
                </c:pt>
                <c:pt idx="103">
                  <c:v>148.20084484550324</c:v>
                </c:pt>
                <c:pt idx="104">
                  <c:v>149.28276269592311</c:v>
                </c:pt>
                <c:pt idx="105">
                  <c:v>148.62314415303592</c:v>
                </c:pt>
                <c:pt idx="106">
                  <c:v>148.56835153447059</c:v>
                </c:pt>
                <c:pt idx="107">
                  <c:v>148.49531105930191</c:v>
                </c:pt>
                <c:pt idx="108">
                  <c:v>148.98954847530305</c:v>
                </c:pt>
                <c:pt idx="109">
                  <c:v>148.34928607857236</c:v>
                </c:pt>
                <c:pt idx="110">
                  <c:v>148.84305330420884</c:v>
                </c:pt>
                <c:pt idx="111">
                  <c:v>148.76983362309412</c:v>
                </c:pt>
                <c:pt idx="112">
                  <c:v>149.28123881011038</c:v>
                </c:pt>
                <c:pt idx="113">
                  <c:v>149.20779789058838</c:v>
                </c:pt>
                <c:pt idx="114">
                  <c:v>149.13437550321794</c:v>
                </c:pt>
                <c:pt idx="115">
                  <c:v>148.49542504131909</c:v>
                </c:pt>
                <c:pt idx="116">
                  <c:v>150.11817195065601</c:v>
                </c:pt>
                <c:pt idx="117">
                  <c:v>149.49766187197466</c:v>
                </c:pt>
                <c:pt idx="118">
                  <c:v>149.98890389089286</c:v>
                </c:pt>
                <c:pt idx="119">
                  <c:v>149.3504666525568</c:v>
                </c:pt>
                <c:pt idx="120">
                  <c:v>149.2952874302583</c:v>
                </c:pt>
                <c:pt idx="121">
                  <c:v>150.35003341044194</c:v>
                </c:pt>
                <c:pt idx="122">
                  <c:v>150.27598810746969</c:v>
                </c:pt>
                <c:pt idx="123">
                  <c:v>150.201961141461</c:v>
                </c:pt>
                <c:pt idx="124">
                  <c:v>149.01954623064893</c:v>
                </c:pt>
                <c:pt idx="125">
                  <c:v>148.94605874892682</c:v>
                </c:pt>
                <c:pt idx="126">
                  <c:v>149.97999003558374</c:v>
                </c:pt>
                <c:pt idx="127">
                  <c:v>149.92452294052012</c:v>
                </c:pt>
                <c:pt idx="128">
                  <c:v>150.41302121484691</c:v>
                </c:pt>
                <c:pt idx="129">
                  <c:v>149.21447605897418</c:v>
                </c:pt>
                <c:pt idx="130">
                  <c:v>150.26468799875437</c:v>
                </c:pt>
                <c:pt idx="131">
                  <c:v>149.62887136211975</c:v>
                </c:pt>
                <c:pt idx="132">
                  <c:v>150.13495602516508</c:v>
                </c:pt>
                <c:pt idx="133">
                  <c:v>150.06084839008906</c:v>
                </c:pt>
                <c:pt idx="134">
                  <c:v>149.42577931584648</c:v>
                </c:pt>
                <c:pt idx="135">
                  <c:v>149.91268738452115</c:v>
                </c:pt>
                <c:pt idx="136">
                  <c:v>149.85714563128283</c:v>
                </c:pt>
                <c:pt idx="137">
                  <c:v>149.76459857864342</c:v>
                </c:pt>
                <c:pt idx="138">
                  <c:v>150.25054582848463</c:v>
                </c:pt>
                <c:pt idx="139">
                  <c:v>149.63507995539135</c:v>
                </c:pt>
                <c:pt idx="140">
                  <c:v>150.12061463834638</c:v>
                </c:pt>
                <c:pt idx="141">
                  <c:v>149.46863683113375</c:v>
                </c:pt>
                <c:pt idx="142">
                  <c:v>149.41317595379215</c:v>
                </c:pt>
                <c:pt idx="143">
                  <c:v>149.33924377371756</c:v>
                </c:pt>
                <c:pt idx="144">
                  <c:v>149.26532946560016</c:v>
                </c:pt>
                <c:pt idx="145">
                  <c:v>149.19143300647653</c:v>
                </c:pt>
                <c:pt idx="146">
                  <c:v>149.67555264049713</c:v>
                </c:pt>
                <c:pt idx="147">
                  <c:v>150.15918262772945</c:v>
                </c:pt>
                <c:pt idx="148">
                  <c:v>149.52734131069391</c:v>
                </c:pt>
                <c:pt idx="149">
                  <c:v>150.01049938531523</c:v>
                </c:pt>
                <c:pt idx="150">
                  <c:v>148.82221764205116</c:v>
                </c:pt>
                <c:pt idx="151">
                  <c:v>149.86188707961071</c:v>
                </c:pt>
                <c:pt idx="152">
                  <c:v>149.78760747061634</c:v>
                </c:pt>
                <c:pt idx="153">
                  <c:v>150.26956771952851</c:v>
                </c:pt>
                <c:pt idx="154">
                  <c:v>149.6391012255271</c:v>
                </c:pt>
                <c:pt idx="155">
                  <c:v>149.56487454350568</c:v>
                </c:pt>
                <c:pt idx="156">
                  <c:v>148.9352044400465</c:v>
                </c:pt>
                <c:pt idx="157">
                  <c:v>148.86126665278502</c:v>
                </c:pt>
                <c:pt idx="158">
                  <c:v>148.7873464159947</c:v>
                </c:pt>
                <c:pt idx="159">
                  <c:v>148.73191774208479</c:v>
                </c:pt>
                <c:pt idx="160">
                  <c:v>148.63955850197436</c:v>
                </c:pt>
                <c:pt idx="161">
                  <c:v>149.67407556521027</c:v>
                </c:pt>
                <c:pt idx="162">
                  <c:v>149.04577918254768</c:v>
                </c:pt>
                <c:pt idx="163">
                  <c:v>149.52537757207662</c:v>
                </c:pt>
                <c:pt idx="164">
                  <c:v>150.00448592444138</c:v>
                </c:pt>
                <c:pt idx="165">
                  <c:v>149.37674922970879</c:v>
                </c:pt>
                <c:pt idx="166">
                  <c:v>149.85538488871097</c:v>
                </c:pt>
                <c:pt idx="167">
                  <c:v>149.22819035440051</c:v>
                </c:pt>
                <c:pt idx="168">
                  <c:v>149.70635322818694</c:v>
                </c:pt>
                <c:pt idx="169">
                  <c:v>148.50904526324584</c:v>
                </c:pt>
                <c:pt idx="170">
                  <c:v>149.53877530641307</c:v>
                </c:pt>
                <c:pt idx="171">
                  <c:v>149.46432427070459</c:v>
                </c:pt>
                <c:pt idx="172">
                  <c:v>148.83855247048234</c:v>
                </c:pt>
                <c:pt idx="173">
                  <c:v>148.23178099970812</c:v>
                </c:pt>
                <c:pt idx="174">
                  <c:v>148.70877869165639</c:v>
                </c:pt>
                <c:pt idx="175">
                  <c:v>149.18528609384435</c:v>
                </c:pt>
                <c:pt idx="176">
                  <c:v>149.66130318330875</c:v>
                </c:pt>
                <c:pt idx="177">
                  <c:v>149.56804830398974</c:v>
                </c:pt>
                <c:pt idx="178">
                  <c:v>148.39383234745273</c:v>
                </c:pt>
                <c:pt idx="179">
                  <c:v>149.43753631224143</c:v>
                </c:pt>
                <c:pt idx="180">
                  <c:v>148.8136098568271</c:v>
                </c:pt>
                <c:pt idx="181">
                  <c:v>148.19020787358403</c:v>
                </c:pt>
                <c:pt idx="182">
                  <c:v>148.66505867897263</c:v>
                </c:pt>
                <c:pt idx="183">
                  <c:v>148.59080856611072</c:v>
                </c:pt>
                <c:pt idx="184">
                  <c:v>148.51657540667452</c:v>
                </c:pt>
                <c:pt idx="185">
                  <c:v>148.44235917770087</c:v>
                </c:pt>
                <c:pt idx="186">
                  <c:v>148.38670810277281</c:v>
                </c:pt>
                <c:pt idx="187">
                  <c:v>148.31252144685311</c:v>
                </c:pt>
                <c:pt idx="188">
                  <c:v>148.23835165824701</c:v>
                </c:pt>
                <c:pt idx="189">
                  <c:v>148.69275120238274</c:v>
                </c:pt>
                <c:pt idx="190">
                  <c:v>148.09006259112192</c:v>
                </c:pt>
                <c:pt idx="191">
                  <c:v>148.56258734326983</c:v>
                </c:pt>
                <c:pt idx="192">
                  <c:v>149.03462142102239</c:v>
                </c:pt>
                <c:pt idx="193">
                  <c:v>148.41389154794106</c:v>
                </c:pt>
                <c:pt idx="194">
                  <c:v>147.79368585424916</c:v>
                </c:pt>
                <c:pt idx="195">
                  <c:v>147.71963349386544</c:v>
                </c:pt>
                <c:pt idx="196">
                  <c:v>148.75498293982292</c:v>
                </c:pt>
                <c:pt idx="197">
                  <c:v>148.6804523108265</c:v>
                </c:pt>
                <c:pt idx="198">
                  <c:v>147.51607545859062</c:v>
                </c:pt>
                <c:pt idx="199">
                  <c:v>147.44208554332951</c:v>
                </c:pt>
                <c:pt idx="200">
                  <c:v>147.89398203903221</c:v>
                </c:pt>
                <c:pt idx="201">
                  <c:v>148.36388253822975</c:v>
                </c:pt>
                <c:pt idx="202">
                  <c:v>147.74558592862468</c:v>
                </c:pt>
                <c:pt idx="203">
                  <c:v>147.68995443629268</c:v>
                </c:pt>
                <c:pt idx="204">
                  <c:v>147.61579355394548</c:v>
                </c:pt>
                <c:pt idx="205">
                  <c:v>148.62795987194798</c:v>
                </c:pt>
                <c:pt idx="206">
                  <c:v>148.55332448213883</c:v>
                </c:pt>
                <c:pt idx="207">
                  <c:v>147.93605762010151</c:v>
                </c:pt>
                <c:pt idx="208">
                  <c:v>147.86170880576074</c:v>
                </c:pt>
                <c:pt idx="209">
                  <c:v>147.8059579527401</c:v>
                </c:pt>
                <c:pt idx="210">
                  <c:v>146.64773747641706</c:v>
                </c:pt>
                <c:pt idx="211">
                  <c:v>147.65733401244748</c:v>
                </c:pt>
                <c:pt idx="212">
                  <c:v>147.58304654529738</c:v>
                </c:pt>
                <c:pt idx="213">
                  <c:v>146.96758639221528</c:v>
                </c:pt>
                <c:pt idx="214">
                  <c:v>147.45308269718652</c:v>
                </c:pt>
                <c:pt idx="215">
                  <c:v>147.90096342106142</c:v>
                </c:pt>
                <c:pt idx="216">
                  <c:v>147.3046135698612</c:v>
                </c:pt>
                <c:pt idx="217">
                  <c:v>147.23040334558129</c:v>
                </c:pt>
                <c:pt idx="218">
                  <c:v>147.1562093169388</c:v>
                </c:pt>
                <c:pt idx="219">
                  <c:v>147.62176153328045</c:v>
                </c:pt>
                <c:pt idx="220">
                  <c:v>147.56594844711194</c:v>
                </c:pt>
                <c:pt idx="221">
                  <c:v>147.49154511314018</c:v>
                </c:pt>
                <c:pt idx="222">
                  <c:v>147.95619021745199</c:v>
                </c:pt>
                <c:pt idx="223">
                  <c:v>147.34278675080884</c:v>
                </c:pt>
                <c:pt idx="224">
                  <c:v>147.80695655542542</c:v>
                </c:pt>
                <c:pt idx="225">
                  <c:v>147.19409264287174</c:v>
                </c:pt>
                <c:pt idx="226">
                  <c:v>146.60026802020758</c:v>
                </c:pt>
                <c:pt idx="227">
                  <c:v>146.5262107273409</c:v>
                </c:pt>
                <c:pt idx="228">
                  <c:v>145.91459600153703</c:v>
                </c:pt>
                <c:pt idx="229">
                  <c:v>146.91546373659855</c:v>
                </c:pt>
                <c:pt idx="230">
                  <c:v>147.39689427040116</c:v>
                </c:pt>
                <c:pt idx="231">
                  <c:v>146.76695333674377</c:v>
                </c:pt>
                <c:pt idx="232">
                  <c:v>146.7112783287244</c:v>
                </c:pt>
                <c:pt idx="233">
                  <c:v>145.56432243385112</c:v>
                </c:pt>
                <c:pt idx="234">
                  <c:v>146.02674076040168</c:v>
                </c:pt>
                <c:pt idx="235">
                  <c:v>145.9528066924201</c:v>
                </c:pt>
                <c:pt idx="236">
                  <c:v>145.87888842395935</c:v>
                </c:pt>
                <c:pt idx="237">
                  <c:v>146.34033924936105</c:v>
                </c:pt>
                <c:pt idx="238">
                  <c:v>146.28473242628979</c:v>
                </c:pt>
                <c:pt idx="239">
                  <c:v>146.21060376317902</c:v>
                </c:pt>
                <c:pt idx="240">
                  <c:v>146.13649081347677</c:v>
                </c:pt>
                <c:pt idx="241">
                  <c:v>145.54645111925311</c:v>
                </c:pt>
                <c:pt idx="242">
                  <c:v>146.00683089281779</c:v>
                </c:pt>
                <c:pt idx="243">
                  <c:v>145.39880320638267</c:v>
                </c:pt>
                <c:pt idx="244">
                  <c:v>146.39241091292138</c:v>
                </c:pt>
                <c:pt idx="245">
                  <c:v>145.25121780269706</c:v>
                </c:pt>
                <c:pt idx="246">
                  <c:v>145.72914944111969</c:v>
                </c:pt>
                <c:pt idx="247">
                  <c:v>146.18814443056519</c:v>
                </c:pt>
                <c:pt idx="248">
                  <c:v>145.56264570559526</c:v>
                </c:pt>
                <c:pt idx="249">
                  <c:v>146.03966083674385</c:v>
                </c:pt>
                <c:pt idx="250">
                  <c:v>145.96544229420081</c:v>
                </c:pt>
                <c:pt idx="251">
                  <c:v>144.8272562999295</c:v>
                </c:pt>
                <c:pt idx="252">
                  <c:v>145.28531386595023</c:v>
                </c:pt>
                <c:pt idx="253">
                  <c:v>145.74287940848274</c:v>
                </c:pt>
                <c:pt idx="254">
                  <c:v>145.6687226173361</c:v>
                </c:pt>
                <c:pt idx="255">
                  <c:v>145.08207512511453</c:v>
                </c:pt>
                <c:pt idx="256">
                  <c:v>145.00819895959768</c:v>
                </c:pt>
                <c:pt idx="257">
                  <c:v>145.44634443468854</c:v>
                </c:pt>
                <c:pt idx="258">
                  <c:v>145.39077144511441</c:v>
                </c:pt>
                <c:pt idx="259">
                  <c:v>144.25663731890438</c:v>
                </c:pt>
                <c:pt idx="260">
                  <c:v>145.77239020823419</c:v>
                </c:pt>
                <c:pt idx="261">
                  <c:v>145.16856542053978</c:v>
                </c:pt>
                <c:pt idx="262">
                  <c:v>145.09452722717674</c:v>
                </c:pt>
                <c:pt idx="263">
                  <c:v>144.49149404218005</c:v>
                </c:pt>
                <c:pt idx="264">
                  <c:v>144.41773995573249</c:v>
                </c:pt>
                <c:pt idx="265">
                  <c:v>145.40100651434079</c:v>
                </c:pt>
                <c:pt idx="266">
                  <c:v>144.7985262488464</c:v>
                </c:pt>
                <c:pt idx="267">
                  <c:v>144.19656854382995</c:v>
                </c:pt>
                <c:pt idx="268">
                  <c:v>144.66910193279591</c:v>
                </c:pt>
                <c:pt idx="269">
                  <c:v>145.12271718628514</c:v>
                </c:pt>
                <c:pt idx="270">
                  <c:v>144.52124493569934</c:v>
                </c:pt>
                <c:pt idx="271">
                  <c:v>144.95584523739754</c:v>
                </c:pt>
                <c:pt idx="272">
                  <c:v>144.8817043105135</c:v>
                </c:pt>
                <c:pt idx="273">
                  <c:v>144.29957206647143</c:v>
                </c:pt>
                <c:pt idx="274">
                  <c:v>144.75199370305509</c:v>
                </c:pt>
                <c:pt idx="275">
                  <c:v>143.62583604381857</c:v>
                </c:pt>
                <c:pt idx="276">
                  <c:v>144.07803379782493</c:v>
                </c:pt>
                <c:pt idx="277">
                  <c:v>143.47869603600293</c:v>
                </c:pt>
                <c:pt idx="278">
                  <c:v>143.93041609065094</c:v>
                </c:pt>
                <c:pt idx="279">
                  <c:v>144.38164353624705</c:v>
                </c:pt>
                <c:pt idx="280">
                  <c:v>143.78285774669195</c:v>
                </c:pt>
                <c:pt idx="281">
                  <c:v>143.20296862691933</c:v>
                </c:pt>
                <c:pt idx="282">
                  <c:v>143.63535858224171</c:v>
                </c:pt>
                <c:pt idx="283">
                  <c:v>143.56163113492408</c:v>
                </c:pt>
                <c:pt idx="284">
                  <c:v>143.48791841359383</c:v>
                </c:pt>
                <c:pt idx="285">
                  <c:v>143.95619863087231</c:v>
                </c:pt>
                <c:pt idx="286">
                  <c:v>143.88225789983667</c:v>
                </c:pt>
                <c:pt idx="287">
                  <c:v>143.28528417333413</c:v>
                </c:pt>
                <c:pt idx="288">
                  <c:v>143.73442040331696</c:v>
                </c:pt>
                <c:pt idx="289">
                  <c:v>143.66052359190635</c:v>
                </c:pt>
                <c:pt idx="290">
                  <c:v>142.54206840740088</c:v>
                </c:pt>
                <c:pt idx="291">
                  <c:v>143.51277372796727</c:v>
                </c:pt>
                <c:pt idx="292">
                  <c:v>143.96069966317816</c:v>
                </c:pt>
                <c:pt idx="293">
                  <c:v>143.36508205611568</c:v>
                </c:pt>
                <c:pt idx="294">
                  <c:v>142.78837762928183</c:v>
                </c:pt>
                <c:pt idx="295">
                  <c:v>142.69643053376282</c:v>
                </c:pt>
                <c:pt idx="296">
                  <c:v>143.14365325664494</c:v>
                </c:pt>
                <c:pt idx="297">
                  <c:v>142.02885173579631</c:v>
                </c:pt>
                <c:pt idx="298">
                  <c:v>142.99610626129734</c:v>
                </c:pt>
                <c:pt idx="299">
                  <c:v>142.40235139685228</c:v>
                </c:pt>
                <c:pt idx="300">
                  <c:v>142.86704985490604</c:v>
                </c:pt>
                <c:pt idx="301">
                  <c:v>142.7933230721149</c:v>
                </c:pt>
                <c:pt idx="302">
                  <c:v>142.20030539783394</c:v>
                </c:pt>
                <c:pt idx="303">
                  <c:v>142.64591245595895</c:v>
                </c:pt>
                <c:pt idx="304">
                  <c:v>142.03507550059092</c:v>
                </c:pt>
                <c:pt idx="305">
                  <c:v>142.48014377129365</c:v>
                </c:pt>
                <c:pt idx="306">
                  <c:v>141.88826504932382</c:v>
                </c:pt>
                <c:pt idx="307">
                  <c:v>142.33285430027942</c:v>
                </c:pt>
                <c:pt idx="308">
                  <c:v>141.74151141234725</c:v>
                </c:pt>
                <c:pt idx="309">
                  <c:v>142.72155169067028</c:v>
                </c:pt>
                <c:pt idx="310">
                  <c:v>141.61314844104791</c:v>
                </c:pt>
                <c:pt idx="311">
                  <c:v>142.05683928240481</c:v>
                </c:pt>
                <c:pt idx="312">
                  <c:v>141.9832688020617</c:v>
                </c:pt>
                <c:pt idx="313">
                  <c:v>141.90971239325236</c:v>
                </c:pt>
                <c:pt idx="314">
                  <c:v>141.31990951652779</c:v>
                </c:pt>
                <c:pt idx="315">
                  <c:v>141.76264169838183</c:v>
                </c:pt>
                <c:pt idx="316">
                  <c:v>142.20488043302413</c:v>
                </c:pt>
                <c:pt idx="317">
                  <c:v>141.61562701408695</c:v>
                </c:pt>
                <c:pt idx="318">
                  <c:v>141.54214061849714</c:v>
                </c:pt>
                <c:pt idx="319">
                  <c:v>141.98366004850797</c:v>
                </c:pt>
                <c:pt idx="320">
                  <c:v>140.88047143869773</c:v>
                </c:pt>
                <c:pt idx="321">
                  <c:v>141.34012480747538</c:v>
                </c:pt>
                <c:pt idx="322">
                  <c:v>140.75239639676383</c:v>
                </c:pt>
                <c:pt idx="323">
                  <c:v>140.67922970691694</c:v>
                </c:pt>
                <c:pt idx="324">
                  <c:v>141.11986354018788</c:v>
                </c:pt>
                <c:pt idx="325">
                  <c:v>140.51465516625893</c:v>
                </c:pt>
                <c:pt idx="326">
                  <c:v>140.44153332265753</c:v>
                </c:pt>
                <c:pt idx="327">
                  <c:v>140.89972648833702</c:v>
                </c:pt>
                <c:pt idx="328">
                  <c:v>140.82637496732178</c:v>
                </c:pt>
                <c:pt idx="329">
                  <c:v>141.24715948542348</c:v>
                </c:pt>
                <c:pt idx="330">
                  <c:v>141.70424172965895</c:v>
                </c:pt>
                <c:pt idx="331">
                  <c:v>140.09439194765065</c:v>
                </c:pt>
                <c:pt idx="332">
                  <c:v>140.5331057522485</c:v>
                </c:pt>
                <c:pt idx="333">
                  <c:v>141.48282889908847</c:v>
                </c:pt>
                <c:pt idx="334">
                  <c:v>140.38655294461853</c:v>
                </c:pt>
                <c:pt idx="335">
                  <c:v>140.3132969104087</c:v>
                </c:pt>
                <c:pt idx="336">
                  <c:v>141.26153842392876</c:v>
                </c:pt>
                <c:pt idx="337">
                  <c:v>139.65633719200534</c:v>
                </c:pt>
                <c:pt idx="338">
                  <c:v>140.09361001064045</c:v>
                </c:pt>
                <c:pt idx="339">
                  <c:v>140.53038885964912</c:v>
                </c:pt>
                <c:pt idx="340">
                  <c:v>139.94721951687987</c:v>
                </c:pt>
                <c:pt idx="341">
                  <c:v>140.38351780760144</c:v>
                </c:pt>
                <c:pt idx="342">
                  <c:v>140.83773808436476</c:v>
                </c:pt>
                <c:pt idx="343">
                  <c:v>139.236990937211</c:v>
                </c:pt>
                <c:pt idx="344">
                  <c:v>140.18165766635147</c:v>
                </c:pt>
                <c:pt idx="345">
                  <c:v>140.61680093778412</c:v>
                </c:pt>
                <c:pt idx="346">
                  <c:v>140.03491372206997</c:v>
                </c:pt>
                <c:pt idx="347">
                  <c:v>139.45354725847528</c:v>
                </c:pt>
                <c:pt idx="348">
                  <c:v>139.38046225544014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topLeftCell="A10" workbookViewId="0">
      <selection activeCell="N27" sqref="N27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8" customWidth="1"/>
    <col min="8" max="8" width="15" style="28" customWidth="1"/>
    <col min="9" max="9" width="9.5703125" bestFit="1" customWidth="1"/>
    <col min="11" max="11" width="15.42578125" customWidth="1"/>
    <col min="12" max="12" width="15.140625" customWidth="1"/>
  </cols>
  <sheetData>
    <row r="2" spans="1:8" s="4" customFormat="1" ht="38.25" x14ac:dyDescent="0.2">
      <c r="A2" s="24" t="s">
        <v>5</v>
      </c>
      <c r="B2" s="25" t="s">
        <v>25</v>
      </c>
      <c r="C2" s="25" t="s">
        <v>0</v>
      </c>
      <c r="D2" s="25" t="s">
        <v>1</v>
      </c>
      <c r="E2" s="25" t="s">
        <v>18</v>
      </c>
      <c r="F2" s="25" t="s">
        <v>15</v>
      </c>
      <c r="G2" s="25" t="s">
        <v>40</v>
      </c>
      <c r="H2" s="25" t="s">
        <v>41</v>
      </c>
    </row>
    <row r="3" spans="1:8" x14ac:dyDescent="0.2">
      <c r="A3" s="26"/>
      <c r="B3" s="1">
        <v>97</v>
      </c>
      <c r="C3" s="1">
        <v>48</v>
      </c>
      <c r="D3" s="1">
        <v>251.18</v>
      </c>
      <c r="E3" s="31">
        <f>(((C3)/2)^2*PI())</f>
        <v>1809.5573684677208</v>
      </c>
      <c r="F3" s="31">
        <f>(E3*0.01)*(B3*0.1)</f>
        <v>175.52706474136895</v>
      </c>
      <c r="G3" s="33">
        <f>D3/F3</f>
        <v>1.4310043888109345</v>
      </c>
      <c r="H3" s="33">
        <f>(100/(100+C6))*G3</f>
        <v>0.74921695749263584</v>
      </c>
    </row>
    <row r="4" spans="1:8" x14ac:dyDescent="0.2">
      <c r="A4" s="26"/>
      <c r="B4" s="27"/>
      <c r="C4" s="27"/>
      <c r="D4" s="27"/>
      <c r="E4" s="28"/>
      <c r="F4" s="28"/>
    </row>
    <row r="5" spans="1:8" s="4" customFormat="1" ht="38.25" x14ac:dyDescent="0.2">
      <c r="A5" s="24"/>
      <c r="B5" s="25" t="s">
        <v>31</v>
      </c>
      <c r="C5" s="25" t="s">
        <v>32</v>
      </c>
      <c r="D5" s="25" t="s">
        <v>33</v>
      </c>
      <c r="E5" s="25" t="s">
        <v>3</v>
      </c>
      <c r="F5" s="25"/>
      <c r="G5" s="25" t="s">
        <v>42</v>
      </c>
      <c r="H5" s="25" t="s">
        <v>43</v>
      </c>
    </row>
    <row r="6" spans="1:8" x14ac:dyDescent="0.2">
      <c r="A6" s="26"/>
      <c r="B6" s="1">
        <v>2.65</v>
      </c>
      <c r="C6" s="1">
        <v>91</v>
      </c>
      <c r="D6" s="1">
        <v>100</v>
      </c>
      <c r="E6" s="1">
        <v>0.95</v>
      </c>
      <c r="F6" s="28"/>
      <c r="G6" s="33">
        <f>(B6/H3)-1</f>
        <v>2.53702618914101</v>
      </c>
      <c r="H6" s="33">
        <f>(C6*B6)/G6</f>
        <v>95.052231243087377</v>
      </c>
    </row>
    <row r="7" spans="1:8" x14ac:dyDescent="0.2">
      <c r="A7" s="26"/>
      <c r="B7" s="28"/>
      <c r="C7" s="28"/>
      <c r="D7" s="28"/>
      <c r="E7" s="28"/>
      <c r="F7" s="28"/>
    </row>
    <row r="8" spans="1:8" s="4" customFormat="1" ht="38.25" x14ac:dyDescent="0.2">
      <c r="A8" s="24"/>
      <c r="B8" s="25" t="s">
        <v>36</v>
      </c>
      <c r="C8" s="25" t="s">
        <v>35</v>
      </c>
      <c r="D8" s="25" t="s">
        <v>34</v>
      </c>
      <c r="E8" s="25" t="s">
        <v>37</v>
      </c>
      <c r="F8" s="25"/>
      <c r="G8" s="25"/>
      <c r="H8" s="25"/>
    </row>
    <row r="9" spans="1:8" x14ac:dyDescent="0.2">
      <c r="A9" s="26"/>
      <c r="B9" s="1">
        <v>595</v>
      </c>
      <c r="C9" s="1">
        <v>595</v>
      </c>
      <c r="D9" s="1">
        <v>390</v>
      </c>
      <c r="E9" s="1">
        <v>5.7</v>
      </c>
      <c r="F9" s="28"/>
      <c r="H9" s="33"/>
    </row>
    <row r="10" spans="1:8" x14ac:dyDescent="0.2">
      <c r="A10" s="26"/>
      <c r="B10" s="27"/>
      <c r="C10" s="27"/>
      <c r="D10" s="27"/>
      <c r="E10" s="28"/>
      <c r="F10" s="28"/>
    </row>
    <row r="11" spans="1:8" s="4" customFormat="1" ht="25.5" x14ac:dyDescent="0.2">
      <c r="A11" s="24"/>
      <c r="B11" s="25" t="s">
        <v>3</v>
      </c>
      <c r="C11" s="25" t="s">
        <v>16</v>
      </c>
      <c r="D11" s="25"/>
      <c r="E11" s="25"/>
      <c r="F11" s="25"/>
      <c r="G11" s="25"/>
      <c r="H11" s="25"/>
    </row>
    <row r="12" spans="1:8" x14ac:dyDescent="0.2">
      <c r="A12" s="26"/>
      <c r="B12" s="1" t="s">
        <v>44</v>
      </c>
      <c r="C12" s="1">
        <v>12.6</v>
      </c>
      <c r="D12" s="28"/>
      <c r="E12" s="28"/>
      <c r="F12" s="28"/>
    </row>
    <row r="13" spans="1:8" x14ac:dyDescent="0.2">
      <c r="A13" s="26"/>
      <c r="B13" s="28"/>
      <c r="C13" s="27"/>
      <c r="D13" s="28"/>
      <c r="E13" s="28"/>
      <c r="F13" s="28"/>
    </row>
    <row r="14" spans="1:8" s="4" customFormat="1" ht="25.5" x14ac:dyDescent="0.2">
      <c r="A14" s="24" t="s">
        <v>6</v>
      </c>
      <c r="B14" s="25" t="s">
        <v>2</v>
      </c>
      <c r="C14" s="25" t="s">
        <v>4</v>
      </c>
      <c r="D14" s="25" t="s">
        <v>3</v>
      </c>
      <c r="E14" s="25"/>
      <c r="F14" s="25"/>
      <c r="G14" s="25"/>
      <c r="H14" s="25"/>
    </row>
    <row r="15" spans="1:8" x14ac:dyDescent="0.2">
      <c r="A15" s="26"/>
      <c r="B15" s="1">
        <v>595</v>
      </c>
      <c r="C15" s="1">
        <v>390</v>
      </c>
      <c r="E15" s="28"/>
      <c r="F15" s="28"/>
    </row>
    <row r="16" spans="1:8" x14ac:dyDescent="0.2">
      <c r="A16" s="26"/>
      <c r="B16" s="28"/>
      <c r="C16" s="28"/>
      <c r="D16" s="27"/>
      <c r="E16" s="28"/>
      <c r="F16" s="28"/>
    </row>
    <row r="17" spans="1:14" ht="25.5" x14ac:dyDescent="0.2">
      <c r="A17" s="26"/>
      <c r="B17" s="25" t="s">
        <v>39</v>
      </c>
      <c r="C17" s="28">
        <v>449</v>
      </c>
      <c r="D17" s="28"/>
      <c r="E17" s="27"/>
      <c r="F17" s="27"/>
      <c r="G17" s="27"/>
      <c r="H17" s="27"/>
      <c r="I17" s="2"/>
    </row>
    <row r="18" spans="1:14" x14ac:dyDescent="0.2">
      <c r="A18" s="26"/>
      <c r="C18" s="28"/>
      <c r="D18" s="28"/>
      <c r="E18" s="28"/>
      <c r="F18" s="28"/>
    </row>
    <row r="19" spans="1:14" x14ac:dyDescent="0.2">
      <c r="A19" s="26"/>
      <c r="B19" s="28"/>
      <c r="C19" s="28"/>
      <c r="D19" s="28"/>
      <c r="E19" s="28"/>
      <c r="F19" s="28"/>
    </row>
    <row r="20" spans="1:14" s="6" customFormat="1" ht="25.5" x14ac:dyDescent="0.2">
      <c r="A20" s="24" t="s">
        <v>13</v>
      </c>
      <c r="B20" s="25" t="s">
        <v>14</v>
      </c>
      <c r="C20" s="25" t="s">
        <v>17</v>
      </c>
      <c r="D20" s="25" t="s">
        <v>19</v>
      </c>
      <c r="E20" s="29"/>
      <c r="F20" s="29"/>
      <c r="G20" s="29"/>
      <c r="H20" s="29"/>
    </row>
    <row r="21" spans="1:14" x14ac:dyDescent="0.2">
      <c r="A21" s="26"/>
      <c r="B21" s="31">
        <f>F3-(E9+C12)</f>
        <v>157.22706474136893</v>
      </c>
      <c r="C21" s="31">
        <f>E3*(1-(2/3)*((E9+C12)/F3))</f>
        <v>1683.7841725914323</v>
      </c>
      <c r="D21" s="31">
        <f>B3*(1-(1/3)*((E9+C12)/F3))</f>
        <v>93.629009885900828</v>
      </c>
      <c r="E21" s="28"/>
      <c r="F21" s="28"/>
    </row>
    <row r="22" spans="1:14" x14ac:dyDescent="0.2">
      <c r="A22" s="26" t="s">
        <v>24</v>
      </c>
      <c r="E22" s="28"/>
      <c r="F22" s="28"/>
    </row>
    <row r="23" spans="1:14" x14ac:dyDescent="0.2">
      <c r="A23" s="26"/>
      <c r="E23" s="28"/>
      <c r="F23" s="28"/>
    </row>
    <row r="24" spans="1:14" x14ac:dyDescent="0.2">
      <c r="A24" s="26"/>
      <c r="B24" s="43" t="s">
        <v>54</v>
      </c>
      <c r="C24" s="28"/>
      <c r="D24" s="28"/>
      <c r="E24" s="28"/>
      <c r="F24" s="28"/>
      <c r="I24" s="44" t="s">
        <v>55</v>
      </c>
    </row>
    <row r="25" spans="1:14" s="6" customFormat="1" ht="75.75" thickBot="1" x14ac:dyDescent="0.25">
      <c r="A25" s="24" t="s">
        <v>50</v>
      </c>
      <c r="B25" s="30" t="s">
        <v>56</v>
      </c>
      <c r="C25" s="30" t="s">
        <v>57</v>
      </c>
      <c r="D25" s="30" t="s">
        <v>45</v>
      </c>
      <c r="E25" s="30" t="s">
        <v>58</v>
      </c>
      <c r="F25" s="30" t="s">
        <v>47</v>
      </c>
      <c r="G25" s="29"/>
      <c r="I25" s="30" t="s">
        <v>59</v>
      </c>
      <c r="J25" s="30" t="s">
        <v>53</v>
      </c>
      <c r="K25" s="30" t="s">
        <v>56</v>
      </c>
      <c r="L25" s="30" t="s">
        <v>57</v>
      </c>
      <c r="M25" s="30" t="s">
        <v>47</v>
      </c>
      <c r="N25" s="30" t="s">
        <v>58</v>
      </c>
    </row>
    <row r="26" spans="1:14" ht="44.25" customHeight="1" thickBot="1" x14ac:dyDescent="0.25">
      <c r="A26" s="26"/>
      <c r="B26" s="32">
        <f>MAX('Shear '!J2:J785)</f>
        <v>151.29594395134154</v>
      </c>
      <c r="C26" s="23">
        <f>MAX('Shear '!K2:K785)</f>
        <v>150.41302121484691</v>
      </c>
      <c r="D26" s="34">
        <v>6.81</v>
      </c>
      <c r="E26" s="34">
        <v>50</v>
      </c>
      <c r="F26" s="34">
        <v>273</v>
      </c>
      <c r="I26" s="36">
        <f>MAX('Shear '!Q2:Q350)</f>
        <v>1.2810065462504223</v>
      </c>
      <c r="J26" s="39">
        <v>5.34</v>
      </c>
      <c r="K26" s="41">
        <f>M26/(C21/(1-(J26/100)))*1000</f>
        <v>150.10367962481587</v>
      </c>
      <c r="L26" s="42">
        <f>K26-(0.00004*(J26^3)-0.0047*(J26^2)+0.1596*J26)*((38/C3)*(0.2/0.2))</f>
        <v>149.53025043185588</v>
      </c>
      <c r="M26" s="38">
        <v>267</v>
      </c>
      <c r="N26" s="39">
        <v>64</v>
      </c>
    </row>
    <row r="28" spans="1:14" x14ac:dyDescent="0.2">
      <c r="B28" s="40" t="s">
        <v>38</v>
      </c>
    </row>
    <row r="30" spans="1:14" ht="60.75" thickBot="1" x14ac:dyDescent="0.25">
      <c r="A30" s="35" t="s">
        <v>48</v>
      </c>
      <c r="B30" s="30" t="s">
        <v>56</v>
      </c>
      <c r="C30" s="30" t="s">
        <v>57</v>
      </c>
      <c r="D30" s="30" t="s">
        <v>45</v>
      </c>
      <c r="E30" s="30" t="s">
        <v>46</v>
      </c>
    </row>
    <row r="31" spans="1:14" ht="27.75" thickBot="1" x14ac:dyDescent="0.4">
      <c r="A31" s="28"/>
      <c r="B31" s="36">
        <f>F26/(C21/(1-(D31/100)))*1000</f>
        <v>151.62845936903253</v>
      </c>
      <c r="C31" s="37">
        <f>B31-(0.00004*(D31^3)-0.0047*(D31^2)+0.1596*D31)*((38/C3)*(0.2/0.2))</f>
        <v>150.95733421895252</v>
      </c>
      <c r="D31" s="38">
        <f>6.81-0.33</f>
        <v>6.4799999999999995</v>
      </c>
      <c r="E31" s="39">
        <v>50</v>
      </c>
    </row>
    <row r="33" spans="2:2" x14ac:dyDescent="0.2">
      <c r="B33" s="40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zoomScale="115" zoomScaleNormal="115" workbookViewId="0">
      <pane ySplit="1" topLeftCell="A116" activePane="bottomLeft" state="frozen"/>
      <selection pane="bottomLeft" activeCell="F166" sqref="F166"/>
    </sheetView>
  </sheetViews>
  <sheetFormatPr defaultColWidth="8.85546875" defaultRowHeight="12.75" x14ac:dyDescent="0.2"/>
  <cols>
    <col min="1" max="1" width="18.7109375" style="10" customWidth="1"/>
    <col min="2" max="2" width="10.85546875" style="10" customWidth="1"/>
    <col min="3" max="3" width="9.7109375" style="10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0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3" t="s">
        <v>11</v>
      </c>
      <c r="B1" s="13" t="s">
        <v>10</v>
      </c>
      <c r="C1" s="13" t="s">
        <v>26</v>
      </c>
      <c r="D1" s="14"/>
      <c r="E1" s="15" t="s">
        <v>22</v>
      </c>
      <c r="F1" s="16" t="s">
        <v>23</v>
      </c>
      <c r="G1" s="17" t="s">
        <v>12</v>
      </c>
      <c r="H1" s="17" t="s">
        <v>21</v>
      </c>
      <c r="I1" s="17" t="s">
        <v>20</v>
      </c>
      <c r="J1" s="16" t="s">
        <v>61</v>
      </c>
      <c r="K1" s="18" t="s">
        <v>62</v>
      </c>
      <c r="L1" s="17" t="s">
        <v>63</v>
      </c>
      <c r="M1" s="17" t="s">
        <v>64</v>
      </c>
      <c r="N1" s="17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4.5599999999999996</v>
      </c>
      <c r="B2">
        <v>155</v>
      </c>
      <c r="C2">
        <v>51</v>
      </c>
      <c r="D2" s="8"/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1683.7841725914323</v>
      </c>
      <c r="I2" s="1">
        <f>G2</f>
        <v>0</v>
      </c>
      <c r="J2" s="3">
        <f>(I2/H2)*1000</f>
        <v>0</v>
      </c>
      <c r="K2" s="19">
        <f>J2-(0.00004*(F2^3)-0.0047*(F2^2)+0.1596*F2)*((38/'Numbers and calcs '!C$3)*(0.2/0.2))</f>
        <v>0</v>
      </c>
      <c r="L2" s="3">
        <f>K2+'Numbers and calcs '!B$15</f>
        <v>595</v>
      </c>
      <c r="M2" s="3">
        <f>'Numbers and calcs '!B$15-'Shear '!C2</f>
        <v>544</v>
      </c>
      <c r="N2" s="3">
        <f>L2-C2</f>
        <v>544</v>
      </c>
      <c r="O2" s="1">
        <f>0.5*(N2+M2)</f>
        <v>544</v>
      </c>
      <c r="P2" s="1">
        <f>0.5*K2</f>
        <v>0</v>
      </c>
      <c r="Q2">
        <f t="shared" ref="Q2:Q65" si="0">N2/M2</f>
        <v>1</v>
      </c>
    </row>
    <row r="3" spans="1:17" x14ac:dyDescent="0.2">
      <c r="A3">
        <v>4.5599999999999996</v>
      </c>
      <c r="B3">
        <v>157</v>
      </c>
      <c r="C3">
        <v>173</v>
      </c>
      <c r="D3" s="8"/>
      <c r="E3" s="7">
        <f>((A3-A$2)/'Numbers and calcs '!D$21)</f>
        <v>0</v>
      </c>
      <c r="F3" s="3">
        <f t="shared" ref="F3:F66" si="1">E3*100</f>
        <v>0</v>
      </c>
      <c r="G3" s="1">
        <f t="shared" ref="G3:G66" si="2">B3-B$2</f>
        <v>2</v>
      </c>
      <c r="H3" s="3">
        <f>'Numbers and calcs '!C$21/(1-E3)</f>
        <v>1683.7841725914323</v>
      </c>
      <c r="I3" s="1">
        <f t="shared" ref="I3:I66" si="3">G3</f>
        <v>2</v>
      </c>
      <c r="J3" s="3">
        <f t="shared" ref="J3:J66" si="4">(I3/H3)*1000</f>
        <v>1.1878006888031827</v>
      </c>
      <c r="K3" s="19">
        <f>J3-(0.00004*(F3^3)-0.0047*(F3^2)+0.1596*F3)*((38/'Numbers and calcs '!C$3)*(0.31/0.2))</f>
        <v>1.1878006888031827</v>
      </c>
      <c r="L3" s="3">
        <f>K3+'Numbers and calcs '!B$15</f>
        <v>596.18780068880324</v>
      </c>
      <c r="M3" s="3">
        <f>'Numbers and calcs '!B$15-'Shear '!C3</f>
        <v>422</v>
      </c>
      <c r="N3" s="3">
        <f t="shared" ref="N3:N66" si="5">L3-C3</f>
        <v>423.18780068880324</v>
      </c>
      <c r="O3" s="1">
        <f t="shared" ref="O3:O66" si="6">0.5*(N3+M3)</f>
        <v>422.59390034440162</v>
      </c>
      <c r="P3" s="1">
        <f t="shared" ref="P3:P66" si="7">0.5*K3</f>
        <v>0.59390034440159134</v>
      </c>
      <c r="Q3">
        <f>N3/M3</f>
        <v>1.002814693575363</v>
      </c>
    </row>
    <row r="4" spans="1:17" x14ac:dyDescent="0.2">
      <c r="A4">
        <v>4.59</v>
      </c>
      <c r="B4">
        <v>177</v>
      </c>
      <c r="C4">
        <v>170</v>
      </c>
      <c r="D4" s="8"/>
      <c r="E4" s="7">
        <f>((A4-A$2)/'Numbers and calcs '!D$21)</f>
        <v>3.2041351325362902E-4</v>
      </c>
      <c r="F4" s="3">
        <f t="shared" si="1"/>
        <v>3.2041351325362899E-2</v>
      </c>
      <c r="G4" s="1">
        <f t="shared" si="2"/>
        <v>22</v>
      </c>
      <c r="H4" s="3">
        <f>'Numbers and calcs '!C$21/(1-E4)</f>
        <v>1684.3238527145375</v>
      </c>
      <c r="I4" s="1">
        <f t="shared" si="3"/>
        <v>22</v>
      </c>
      <c r="J4" s="3">
        <f t="shared" si="4"/>
        <v>13.061621115525817</v>
      </c>
      <c r="K4" s="19">
        <f>J4-(0.00004*(F4^3)-0.0047*(F4^2)+0.1596*F4)*((38/'Numbers and calcs '!C$3)*(0.31/0.2))</f>
        <v>13.055351976543852</v>
      </c>
      <c r="L4" s="3">
        <f>K4+'Numbers and calcs '!B$15</f>
        <v>608.05535197654388</v>
      </c>
      <c r="M4" s="3">
        <f>'Numbers and calcs '!B$15-'Shear '!C4</f>
        <v>425</v>
      </c>
      <c r="N4" s="3">
        <f t="shared" si="5"/>
        <v>438.05535197654388</v>
      </c>
      <c r="O4" s="1">
        <f t="shared" si="6"/>
        <v>431.52767598827194</v>
      </c>
      <c r="P4" s="1">
        <f t="shared" si="7"/>
        <v>6.527675988271926</v>
      </c>
      <c r="Q4">
        <f t="shared" si="0"/>
        <v>1.0307184752389267</v>
      </c>
    </row>
    <row r="5" spans="1:17" x14ac:dyDescent="0.2">
      <c r="A5">
        <v>4.63</v>
      </c>
      <c r="B5">
        <v>194</v>
      </c>
      <c r="C5">
        <v>167</v>
      </c>
      <c r="D5" s="8"/>
      <c r="E5" s="7">
        <f>((A5-A$2)/'Numbers and calcs '!D$21)</f>
        <v>7.4763153092513124E-4</v>
      </c>
      <c r="F5" s="3">
        <f t="shared" si="1"/>
        <v>7.4763153092513121E-2</v>
      </c>
      <c r="G5" s="1">
        <f t="shared" si="2"/>
        <v>39</v>
      </c>
      <c r="H5" s="3">
        <f>'Numbers and calcs '!C$21/(1-E5)</f>
        <v>1685.0439645903552</v>
      </c>
      <c r="I5" s="1">
        <f t="shared" si="3"/>
        <v>39</v>
      </c>
      <c r="J5" s="3">
        <f t="shared" si="4"/>
        <v>23.144796705337683</v>
      </c>
      <c r="K5" s="19">
        <f>J5-(0.00004*(F5^3)-0.0047*(F5^2)+0.1596*F5)*((38/'Numbers and calcs '!C$3)*(0.31/0.2))</f>
        <v>23.130187118461059</v>
      </c>
      <c r="L5" s="3">
        <f>K5+'Numbers and calcs '!B$15</f>
        <v>618.13018711846109</v>
      </c>
      <c r="M5" s="3">
        <f>'Numbers and calcs '!B$15-'Shear '!C5</f>
        <v>428</v>
      </c>
      <c r="N5" s="3">
        <f t="shared" si="5"/>
        <v>451.13018711846109</v>
      </c>
      <c r="O5" s="1">
        <f t="shared" si="6"/>
        <v>439.56509355923055</v>
      </c>
      <c r="P5" s="1">
        <f t="shared" si="7"/>
        <v>11.56509355923053</v>
      </c>
      <c r="Q5">
        <f t="shared" si="0"/>
        <v>1.0540424932674324</v>
      </c>
    </row>
    <row r="6" spans="1:17" x14ac:dyDescent="0.2">
      <c r="A6">
        <v>4.66</v>
      </c>
      <c r="B6">
        <v>209</v>
      </c>
      <c r="C6">
        <v>171</v>
      </c>
      <c r="D6" s="8"/>
      <c r="E6" s="7">
        <f>((A6-A$2)/'Numbers and calcs '!D$21)</f>
        <v>1.0680450441787604E-3</v>
      </c>
      <c r="F6" s="3">
        <f t="shared" si="1"/>
        <v>0.10680450441787603</v>
      </c>
      <c r="G6" s="1">
        <f t="shared" si="2"/>
        <v>54</v>
      </c>
      <c r="H6" s="3">
        <f>'Numbers and calcs '!C$21/(1-E6)</f>
        <v>1685.5844527126969</v>
      </c>
      <c r="I6" s="1">
        <f t="shared" si="3"/>
        <v>54</v>
      </c>
      <c r="J6" s="3">
        <f t="shared" si="4"/>
        <v>32.036365732428919</v>
      </c>
      <c r="K6" s="19">
        <f>J6-(0.00004*(F6^3)-0.0047*(F6^2)+0.1596*F6)*((38/'Numbers and calcs '!C$3)*(0.31/0.2))</f>
        <v>32.015514600134225</v>
      </c>
      <c r="L6" s="3">
        <f>K6+'Numbers and calcs '!B$15</f>
        <v>627.01551460013422</v>
      </c>
      <c r="M6" s="3">
        <f>'Numbers and calcs '!B$15-'Shear '!C6</f>
        <v>424</v>
      </c>
      <c r="N6" s="3">
        <f t="shared" si="5"/>
        <v>456.01551460013422</v>
      </c>
      <c r="O6" s="1">
        <f t="shared" si="6"/>
        <v>440.00775730006711</v>
      </c>
      <c r="P6" s="1">
        <f t="shared" si="7"/>
        <v>16.007757300067112</v>
      </c>
      <c r="Q6">
        <f t="shared" si="0"/>
        <v>1.07550828915126</v>
      </c>
    </row>
    <row r="7" spans="1:17" x14ac:dyDescent="0.2">
      <c r="A7">
        <v>4.7</v>
      </c>
      <c r="B7">
        <v>224</v>
      </c>
      <c r="C7">
        <v>165</v>
      </c>
      <c r="D7" s="8"/>
      <c r="E7" s="7">
        <f>((A7-A$2)/'Numbers and calcs '!D$21)</f>
        <v>1.4952630618502625E-3</v>
      </c>
      <c r="F7" s="3">
        <f t="shared" si="1"/>
        <v>0.14952630618502624</v>
      </c>
      <c r="G7" s="1">
        <f t="shared" si="2"/>
        <v>69</v>
      </c>
      <c r="H7" s="3">
        <f>'Numbers and calcs '!C$21/(1-E7)</f>
        <v>1686.3056431305949</v>
      </c>
      <c r="I7" s="1">
        <f t="shared" si="3"/>
        <v>69</v>
      </c>
      <c r="J7" s="3">
        <f t="shared" si="4"/>
        <v>40.917849193638936</v>
      </c>
      <c r="K7" s="19">
        <f>J7-(0.00004*(F7^3)-0.0047*(F7^2)+0.1596*F7)*((38/'Numbers and calcs '!C$3)*(0.31/0.2))</f>
        <v>40.888694369705583</v>
      </c>
      <c r="L7" s="3">
        <f>K7+'Numbers and calcs '!B$15</f>
        <v>635.8886943697056</v>
      </c>
      <c r="M7" s="3">
        <f>'Numbers and calcs '!B$15-'Shear '!C7</f>
        <v>430</v>
      </c>
      <c r="N7" s="3">
        <f t="shared" si="5"/>
        <v>470.8886943697056</v>
      </c>
      <c r="O7" s="1">
        <f t="shared" si="6"/>
        <v>450.4443471848528</v>
      </c>
      <c r="P7" s="1">
        <f t="shared" si="7"/>
        <v>20.444347184852791</v>
      </c>
      <c r="Q7">
        <f t="shared" si="0"/>
        <v>1.095089986906292</v>
      </c>
    </row>
    <row r="8" spans="1:17" x14ac:dyDescent="0.2">
      <c r="A8">
        <v>4.74</v>
      </c>
      <c r="B8">
        <v>240</v>
      </c>
      <c r="C8">
        <v>145</v>
      </c>
      <c r="D8" s="8"/>
      <c r="E8" s="7">
        <f>((A8-A$2)/'Numbers and calcs '!D$21)</f>
        <v>1.9224810795217648E-3</v>
      </c>
      <c r="F8" s="3">
        <f t="shared" si="1"/>
        <v>0.19224810795217648</v>
      </c>
      <c r="G8" s="1">
        <f t="shared" si="2"/>
        <v>85</v>
      </c>
      <c r="H8" s="3">
        <f>'Numbers and calcs '!C$21/(1-E8)</f>
        <v>1687.0274509465107</v>
      </c>
      <c r="I8" s="1">
        <f t="shared" si="3"/>
        <v>85</v>
      </c>
      <c r="J8" s="3">
        <f t="shared" si="4"/>
        <v>50.384479489240405</v>
      </c>
      <c r="K8" s="19">
        <f>J8-(0.00004*(F8^3)-0.0047*(F8^2)+0.1596*F8)*((38/'Numbers and calcs '!C$3)*(0.31/0.2))</f>
        <v>50.347041945668735</v>
      </c>
      <c r="L8" s="3">
        <f>K8+'Numbers and calcs '!B$15</f>
        <v>645.34704194566871</v>
      </c>
      <c r="M8" s="3">
        <f>'Numbers and calcs '!B$15-'Shear '!C8</f>
        <v>450</v>
      </c>
      <c r="N8" s="3">
        <f t="shared" si="5"/>
        <v>500.34704194566871</v>
      </c>
      <c r="O8" s="1">
        <f t="shared" si="6"/>
        <v>475.17352097283435</v>
      </c>
      <c r="P8" s="1">
        <f t="shared" si="7"/>
        <v>25.173520972834368</v>
      </c>
      <c r="Q8">
        <f t="shared" si="0"/>
        <v>1.1118823154348194</v>
      </c>
    </row>
    <row r="9" spans="1:17" x14ac:dyDescent="0.2">
      <c r="A9">
        <v>4.7699999999999996</v>
      </c>
      <c r="B9">
        <v>255</v>
      </c>
      <c r="C9">
        <v>142</v>
      </c>
      <c r="D9" s="8"/>
      <c r="E9" s="7">
        <f>((A9-A$2)/'Numbers and calcs '!D$21)</f>
        <v>2.2428945927753844E-3</v>
      </c>
      <c r="F9" s="3">
        <f t="shared" si="1"/>
        <v>0.22428945927753843</v>
      </c>
      <c r="G9" s="1">
        <f t="shared" si="2"/>
        <v>100</v>
      </c>
      <c r="H9" s="3">
        <f>'Numbers and calcs '!C$21/(1-E9)</f>
        <v>1687.5692124529774</v>
      </c>
      <c r="I9" s="1">
        <f t="shared" si="3"/>
        <v>100</v>
      </c>
      <c r="J9" s="3">
        <f t="shared" si="4"/>
        <v>59.256828853048546</v>
      </c>
      <c r="K9" s="19">
        <f>J9-(0.00004*(F9^3)-0.0047*(F9^2)+0.1596*F9)*((38/'Numbers and calcs '!C$3)*(0.31/0.2))</f>
        <v>59.213193018809513</v>
      </c>
      <c r="L9" s="3">
        <f>K9+'Numbers and calcs '!B$15</f>
        <v>654.21319301880953</v>
      </c>
      <c r="M9" s="3">
        <f>'Numbers and calcs '!B$15-'Shear '!C9</f>
        <v>453</v>
      </c>
      <c r="N9" s="3">
        <f t="shared" si="5"/>
        <v>512.21319301880953</v>
      </c>
      <c r="O9" s="1">
        <f t="shared" si="6"/>
        <v>482.60659650940477</v>
      </c>
      <c r="P9" s="1">
        <f t="shared" si="7"/>
        <v>29.606596509404756</v>
      </c>
      <c r="Q9">
        <f t="shared" si="0"/>
        <v>1.1307134503726479</v>
      </c>
    </row>
    <row r="10" spans="1:17" x14ac:dyDescent="0.2">
      <c r="A10">
        <v>4.8</v>
      </c>
      <c r="B10">
        <v>268</v>
      </c>
      <c r="C10">
        <v>112</v>
      </c>
      <c r="D10" s="8"/>
      <c r="E10" s="7">
        <f>((A10-A$2)/'Numbers and calcs '!D$21)</f>
        <v>2.5633081060290131E-3</v>
      </c>
      <c r="F10" s="3">
        <f t="shared" si="1"/>
        <v>0.2563308106029013</v>
      </c>
      <c r="G10" s="1">
        <f t="shared" si="2"/>
        <v>113</v>
      </c>
      <c r="H10" s="3">
        <f>'Numbers and calcs '!C$21/(1-E10)</f>
        <v>1688.1113220270636</v>
      </c>
      <c r="I10" s="1">
        <f t="shared" si="3"/>
        <v>113</v>
      </c>
      <c r="J10" s="3">
        <f t="shared" si="4"/>
        <v>66.938713416311302</v>
      </c>
      <c r="K10" s="19">
        <f>J10-(0.00004*(F10^3)-0.0047*(F10^2)+0.1596*F10)*((38/'Numbers and calcs '!C$3)*(0.31/0.2))</f>
        <v>66.888891065550609</v>
      </c>
      <c r="L10" s="3">
        <f>K10+'Numbers and calcs '!B$15</f>
        <v>661.88889106555064</v>
      </c>
      <c r="M10" s="3">
        <f>'Numbers and calcs '!B$15-'Shear '!C10</f>
        <v>483</v>
      </c>
      <c r="N10" s="3">
        <f t="shared" si="5"/>
        <v>549.88889106555064</v>
      </c>
      <c r="O10" s="1">
        <f t="shared" si="6"/>
        <v>516.44444553277526</v>
      </c>
      <c r="P10" s="1">
        <f t="shared" si="7"/>
        <v>33.444445532775305</v>
      </c>
      <c r="Q10">
        <f t="shared" si="0"/>
        <v>1.1384863169059019</v>
      </c>
    </row>
    <row r="11" spans="1:17" x14ac:dyDescent="0.2">
      <c r="A11">
        <v>4.8099999999999996</v>
      </c>
      <c r="B11">
        <v>272</v>
      </c>
      <c r="C11">
        <v>93</v>
      </c>
      <c r="D11" s="8"/>
      <c r="E11" s="7">
        <f>((A11-A$2)/'Numbers and calcs '!D$21)</f>
        <v>2.6701126104468863E-3</v>
      </c>
      <c r="F11" s="3">
        <f t="shared" si="1"/>
        <v>0.26701126104468864</v>
      </c>
      <c r="G11" s="1">
        <f t="shared" si="2"/>
        <v>117</v>
      </c>
      <c r="H11" s="3">
        <f>'Numbers and calcs '!C$21/(1-E11)</f>
        <v>1688.2921026247686</v>
      </c>
      <c r="I11" s="1">
        <f t="shared" si="3"/>
        <v>117</v>
      </c>
      <c r="J11" s="3">
        <f t="shared" si="4"/>
        <v>69.300803941510722</v>
      </c>
      <c r="K11" s="19">
        <f>J11-(0.00004*(F11^3)-0.0047*(F11^2)+0.1596*F11)*((38/'Numbers and calcs '!C$3)*(0.31/0.2))</f>
        <v>69.248922033378577</v>
      </c>
      <c r="L11" s="3">
        <f>K11+'Numbers and calcs '!B$15</f>
        <v>664.24892203337856</v>
      </c>
      <c r="M11" s="3">
        <f>'Numbers and calcs '!B$15-'Shear '!C11</f>
        <v>502</v>
      </c>
      <c r="N11" s="3">
        <f t="shared" si="5"/>
        <v>571.24892203337856</v>
      </c>
      <c r="O11" s="1">
        <f t="shared" si="6"/>
        <v>536.62446101668934</v>
      </c>
      <c r="P11" s="1">
        <f t="shared" si="7"/>
        <v>34.624461016689288</v>
      </c>
      <c r="Q11">
        <f t="shared" si="0"/>
        <v>1.1379460598274473</v>
      </c>
    </row>
    <row r="12" spans="1:17" x14ac:dyDescent="0.2">
      <c r="A12">
        <v>4.84</v>
      </c>
      <c r="B12">
        <v>285</v>
      </c>
      <c r="C12">
        <v>62</v>
      </c>
      <c r="D12" s="8"/>
      <c r="E12" s="7">
        <f>((A12-A$2)/'Numbers and calcs '!D$21)</f>
        <v>2.9905261237005154E-3</v>
      </c>
      <c r="F12" s="3">
        <f t="shared" si="1"/>
        <v>0.29905261237005154</v>
      </c>
      <c r="G12" s="1">
        <f t="shared" si="2"/>
        <v>130</v>
      </c>
      <c r="H12" s="3">
        <f>'Numbers and calcs '!C$21/(1-E12)</f>
        <v>1688.8346768110471</v>
      </c>
      <c r="I12" s="1">
        <f t="shared" si="3"/>
        <v>130</v>
      </c>
      <c r="J12" s="3">
        <f t="shared" si="4"/>
        <v>76.976155087881864</v>
      </c>
      <c r="K12" s="19">
        <f>J12-(0.00004*(F12^3)-0.0047*(F12^2)+0.1596*F12)*((38/'Numbers and calcs '!C$3)*(0.31/0.2))</f>
        <v>76.918102347019357</v>
      </c>
      <c r="L12" s="3">
        <f>K12+'Numbers and calcs '!B$15</f>
        <v>671.91810234701938</v>
      </c>
      <c r="M12" s="3">
        <f>'Numbers and calcs '!B$15-'Shear '!C12</f>
        <v>533</v>
      </c>
      <c r="N12" s="3">
        <f t="shared" si="5"/>
        <v>609.91810234701938</v>
      </c>
      <c r="O12" s="1">
        <f t="shared" si="6"/>
        <v>571.45905117350969</v>
      </c>
      <c r="P12" s="1">
        <f t="shared" si="7"/>
        <v>38.459051173509678</v>
      </c>
      <c r="Q12">
        <f t="shared" si="0"/>
        <v>1.1443116366735824</v>
      </c>
    </row>
    <row r="13" spans="1:17" x14ac:dyDescent="0.2">
      <c r="A13">
        <v>4.87</v>
      </c>
      <c r="B13">
        <v>299</v>
      </c>
      <c r="C13">
        <v>64</v>
      </c>
      <c r="D13" s="8"/>
      <c r="E13" s="7">
        <f>((A13-A$2)/'Numbers and calcs '!D$21)</f>
        <v>3.3109396369541445E-3</v>
      </c>
      <c r="F13" s="3">
        <f t="shared" si="1"/>
        <v>0.33109396369541444</v>
      </c>
      <c r="G13" s="1">
        <f t="shared" si="2"/>
        <v>144</v>
      </c>
      <c r="H13" s="3">
        <f>'Numbers and calcs '!C$21/(1-E13)</f>
        <v>1689.3775998485532</v>
      </c>
      <c r="I13" s="1">
        <f t="shared" si="3"/>
        <v>144</v>
      </c>
      <c r="J13" s="3">
        <f t="shared" si="4"/>
        <v>85.238492574371236</v>
      </c>
      <c r="K13" s="19">
        <f>J13-(0.00004*(F13^3)-0.0047*(F13^2)+0.1596*F13)*((38/'Numbers and calcs '!C$3)*(0.31/0.2))</f>
        <v>85.174280752319589</v>
      </c>
      <c r="L13" s="3">
        <f>K13+'Numbers and calcs '!B$15</f>
        <v>680.17428075231965</v>
      </c>
      <c r="M13" s="3">
        <f>'Numbers and calcs '!B$15-'Shear '!C13</f>
        <v>531</v>
      </c>
      <c r="N13" s="3">
        <f t="shared" si="5"/>
        <v>616.17428075231965</v>
      </c>
      <c r="O13" s="1">
        <f t="shared" si="6"/>
        <v>573.58714037615982</v>
      </c>
      <c r="P13" s="1">
        <f t="shared" si="7"/>
        <v>42.587140376159795</v>
      </c>
      <c r="Q13">
        <f t="shared" si="0"/>
        <v>1.16040354190644</v>
      </c>
    </row>
    <row r="14" spans="1:17" x14ac:dyDescent="0.2">
      <c r="A14">
        <v>4.91</v>
      </c>
      <c r="B14">
        <v>313</v>
      </c>
      <c r="C14">
        <v>53</v>
      </c>
      <c r="D14" s="8"/>
      <c r="E14" s="7">
        <f>((A14-A$2)/'Numbers and calcs '!D$21)</f>
        <v>3.7381576546256469E-3</v>
      </c>
      <c r="F14" s="3">
        <f t="shared" si="1"/>
        <v>0.37381576546256468</v>
      </c>
      <c r="G14" s="1">
        <f t="shared" si="2"/>
        <v>158</v>
      </c>
      <c r="H14" s="3">
        <f>'Numbers and calcs '!C$21/(1-E14)</f>
        <v>1690.1020404711178</v>
      </c>
      <c r="I14" s="1">
        <f t="shared" si="3"/>
        <v>158</v>
      </c>
      <c r="J14" s="3">
        <f t="shared" si="4"/>
        <v>93.485479702726906</v>
      </c>
      <c r="K14" s="19">
        <f>J14-(0.00004*(F14^3)-0.0047*(F14^2)+0.1596*F14)*((38/'Numbers and calcs '!C$3)*(0.31/0.2))</f>
        <v>93.413074035854279</v>
      </c>
      <c r="L14" s="3">
        <f>K14+'Numbers and calcs '!B$15</f>
        <v>688.41307403585427</v>
      </c>
      <c r="M14" s="3">
        <f>'Numbers and calcs '!B$15-'Shear '!C14</f>
        <v>542</v>
      </c>
      <c r="N14" s="3">
        <f t="shared" si="5"/>
        <v>635.41307403585427</v>
      </c>
      <c r="O14" s="1">
        <f t="shared" si="6"/>
        <v>588.70653701792708</v>
      </c>
      <c r="P14" s="1">
        <f t="shared" si="7"/>
        <v>46.70653701792714</v>
      </c>
      <c r="Q14">
        <f t="shared" si="0"/>
        <v>1.172348845084602</v>
      </c>
    </row>
    <row r="15" spans="1:17" x14ac:dyDescent="0.2">
      <c r="A15">
        <v>4.9400000000000004</v>
      </c>
      <c r="B15">
        <v>323</v>
      </c>
      <c r="C15">
        <v>48</v>
      </c>
      <c r="D15" s="8"/>
      <c r="E15" s="7">
        <f>((A15-A$2)/'Numbers and calcs '!D$21)</f>
        <v>4.058571167879276E-3</v>
      </c>
      <c r="F15" s="3">
        <f t="shared" si="1"/>
        <v>0.40585711678792757</v>
      </c>
      <c r="G15" s="1">
        <f t="shared" si="2"/>
        <v>168</v>
      </c>
      <c r="H15" s="3">
        <f>'Numbers and calcs '!C$21/(1-E15)</f>
        <v>1690.6457788043845</v>
      </c>
      <c r="I15" s="1">
        <f t="shared" si="3"/>
        <v>168</v>
      </c>
      <c r="J15" s="3">
        <f t="shared" si="4"/>
        <v>99.370312874651191</v>
      </c>
      <c r="K15" s="19">
        <f>J15-(0.00004*(F15^3)-0.0047*(F15^2)+0.1596*F15)*((38/'Numbers and calcs '!C$3)*(0.31/0.2))</f>
        <v>99.291775509178166</v>
      </c>
      <c r="L15" s="3">
        <f>K15+'Numbers and calcs '!B$15</f>
        <v>694.29177550917814</v>
      </c>
      <c r="M15" s="3">
        <f>'Numbers and calcs '!B$15-'Shear '!C15</f>
        <v>547</v>
      </c>
      <c r="N15" s="3">
        <f t="shared" si="5"/>
        <v>646.29177550917814</v>
      </c>
      <c r="O15" s="1">
        <f t="shared" si="6"/>
        <v>596.64588775458901</v>
      </c>
      <c r="P15" s="1">
        <f t="shared" si="7"/>
        <v>49.645887754589083</v>
      </c>
      <c r="Q15">
        <f t="shared" si="0"/>
        <v>1.1815206133623</v>
      </c>
    </row>
    <row r="16" spans="1:17" x14ac:dyDescent="0.2">
      <c r="A16">
        <v>4.9800000000000004</v>
      </c>
      <c r="B16">
        <v>334</v>
      </c>
      <c r="C16">
        <v>49</v>
      </c>
      <c r="D16" s="8"/>
      <c r="E16" s="7">
        <f>((A16-A$2)/'Numbers and calcs '!D$21)</f>
        <v>4.4857891855507783E-3</v>
      </c>
      <c r="F16" s="3">
        <f t="shared" si="1"/>
        <v>0.44857891855507781</v>
      </c>
      <c r="G16" s="1">
        <f t="shared" si="2"/>
        <v>179</v>
      </c>
      <c r="H16" s="3">
        <f>'Numbers and calcs '!C$21/(1-E16)</f>
        <v>1691.3713077123191</v>
      </c>
      <c r="I16" s="1">
        <f t="shared" si="3"/>
        <v>179</v>
      </c>
      <c r="J16" s="3">
        <f t="shared" si="4"/>
        <v>105.83128564602896</v>
      </c>
      <c r="K16" s="19">
        <f>J16-(0.00004*(F16^3)-0.0047*(F16^2)+0.1596*F16)*((38/'Numbers and calcs '!C$3)*(0.31/0.2))</f>
        <v>105.74459091069073</v>
      </c>
      <c r="L16" s="3">
        <f>K16+'Numbers and calcs '!B$15</f>
        <v>700.7445909106907</v>
      </c>
      <c r="M16" s="3">
        <f>'Numbers and calcs '!B$15-'Shear '!C16</f>
        <v>546</v>
      </c>
      <c r="N16" s="3">
        <f t="shared" si="5"/>
        <v>651.7445909106907</v>
      </c>
      <c r="O16" s="1">
        <f t="shared" si="6"/>
        <v>598.87229545534535</v>
      </c>
      <c r="P16" s="1">
        <f t="shared" si="7"/>
        <v>52.872295455345366</v>
      </c>
      <c r="Q16">
        <f t="shared" si="0"/>
        <v>1.1936714119243419</v>
      </c>
    </row>
    <row r="17" spans="1:17" x14ac:dyDescent="0.2">
      <c r="A17">
        <v>5.01</v>
      </c>
      <c r="B17">
        <v>346</v>
      </c>
      <c r="C17">
        <v>48</v>
      </c>
      <c r="D17" s="8"/>
      <c r="E17" s="7">
        <f>((A17-A$2)/'Numbers and calcs '!D$21)</f>
        <v>4.8062026988043979E-3</v>
      </c>
      <c r="F17" s="3">
        <f t="shared" si="1"/>
        <v>0.48062026988043977</v>
      </c>
      <c r="G17" s="1">
        <f t="shared" si="2"/>
        <v>191</v>
      </c>
      <c r="H17" s="3">
        <f>'Numbers and calcs '!C$21/(1-E17)</f>
        <v>1691.915863179194</v>
      </c>
      <c r="I17" s="1">
        <f t="shared" si="3"/>
        <v>191</v>
      </c>
      <c r="J17" s="3">
        <f t="shared" si="4"/>
        <v>112.88977434202992</v>
      </c>
      <c r="K17" s="19">
        <f>J17-(0.00004*(F17^3)-0.0047*(F17^2)+0.1596*F17)*((38/'Numbers and calcs '!C$3)*(0.31/0.2))</f>
        <v>112.79697523793624</v>
      </c>
      <c r="L17" s="3">
        <f>K17+'Numbers and calcs '!B$15</f>
        <v>707.79697523793629</v>
      </c>
      <c r="M17" s="3">
        <f>'Numbers and calcs '!B$15-'Shear '!C17</f>
        <v>547</v>
      </c>
      <c r="N17" s="3">
        <f t="shared" si="5"/>
        <v>659.79697523793629</v>
      </c>
      <c r="O17" s="1">
        <f t="shared" si="6"/>
        <v>603.39848761896815</v>
      </c>
      <c r="P17" s="1">
        <f t="shared" si="7"/>
        <v>56.398487618968119</v>
      </c>
      <c r="Q17">
        <f t="shared" si="0"/>
        <v>1.2062101923911084</v>
      </c>
    </row>
    <row r="18" spans="1:17" x14ac:dyDescent="0.2">
      <c r="A18">
        <v>5.04</v>
      </c>
      <c r="B18">
        <v>356</v>
      </c>
      <c r="C18">
        <v>50</v>
      </c>
      <c r="D18" s="8"/>
      <c r="E18" s="7">
        <f>((A18-A$2)/'Numbers and calcs '!D$21)</f>
        <v>5.1266162120580262E-3</v>
      </c>
      <c r="F18" s="3">
        <f t="shared" si="1"/>
        <v>0.51266162120580261</v>
      </c>
      <c r="G18" s="1">
        <f t="shared" si="2"/>
        <v>201</v>
      </c>
      <c r="H18" s="3">
        <f>'Numbers and calcs '!C$21/(1-E18)</f>
        <v>1692.4607694101626</v>
      </c>
      <c r="I18" s="1">
        <f t="shared" si="3"/>
        <v>201</v>
      </c>
      <c r="J18" s="3">
        <f t="shared" si="4"/>
        <v>118.76198469879468</v>
      </c>
      <c r="K18" s="19">
        <f>J18-(0.00004*(F18^3)-0.0047*(F18^2)+0.1596*F18)*((38/'Numbers and calcs '!C$3)*(0.31/0.2))</f>
        <v>118.66309292259015</v>
      </c>
      <c r="L18" s="3">
        <f>K18+'Numbers and calcs '!B$15</f>
        <v>713.66309292259018</v>
      </c>
      <c r="M18" s="3">
        <f>'Numbers and calcs '!B$15-'Shear '!C18</f>
        <v>545</v>
      </c>
      <c r="N18" s="3">
        <f t="shared" si="5"/>
        <v>663.66309292259018</v>
      </c>
      <c r="O18" s="1">
        <f t="shared" si="6"/>
        <v>604.33154646129515</v>
      </c>
      <c r="P18" s="1">
        <f t="shared" si="7"/>
        <v>59.331546461295076</v>
      </c>
      <c r="Q18">
        <f t="shared" si="0"/>
        <v>1.2177304457295233</v>
      </c>
    </row>
    <row r="19" spans="1:17" x14ac:dyDescent="0.2">
      <c r="A19">
        <v>5.09</v>
      </c>
      <c r="B19">
        <v>363</v>
      </c>
      <c r="C19">
        <v>48</v>
      </c>
      <c r="D19" s="8"/>
      <c r="E19" s="7">
        <f>((A19-A$2)/'Numbers and calcs '!D$21)</f>
        <v>5.6606387341474017E-3</v>
      </c>
      <c r="F19" s="3">
        <f t="shared" si="1"/>
        <v>0.56606387341474018</v>
      </c>
      <c r="G19" s="1">
        <f t="shared" si="2"/>
        <v>208</v>
      </c>
      <c r="H19" s="3">
        <f>'Numbers and calcs '!C$21/(1-E19)</f>
        <v>1693.3697268585202</v>
      </c>
      <c r="I19" s="1">
        <f t="shared" si="3"/>
        <v>208</v>
      </c>
      <c r="J19" s="3">
        <f t="shared" si="4"/>
        <v>122.83200573443241</v>
      </c>
      <c r="K19" s="19">
        <f>J19-(0.00004*(F19^3)-0.0047*(F19^2)+0.1596*F19)*((38/'Numbers and calcs '!C$3)*(0.31/0.2))</f>
        <v>122.72298547094138</v>
      </c>
      <c r="L19" s="3">
        <f>K19+'Numbers and calcs '!B$15</f>
        <v>717.72298547094135</v>
      </c>
      <c r="M19" s="3">
        <f>'Numbers and calcs '!B$15-'Shear '!C19</f>
        <v>547</v>
      </c>
      <c r="N19" s="3">
        <f t="shared" si="5"/>
        <v>669.72298547094135</v>
      </c>
      <c r="O19" s="1">
        <f t="shared" si="6"/>
        <v>608.36149273547062</v>
      </c>
      <c r="P19" s="1">
        <f t="shared" si="7"/>
        <v>61.361492735470691</v>
      </c>
      <c r="Q19">
        <f t="shared" si="0"/>
        <v>1.2243564633838051</v>
      </c>
    </row>
    <row r="20" spans="1:17" x14ac:dyDescent="0.2">
      <c r="A20">
        <v>5.13</v>
      </c>
      <c r="B20">
        <v>371</v>
      </c>
      <c r="C20">
        <v>50</v>
      </c>
      <c r="D20" s="8"/>
      <c r="E20" s="7">
        <f>((A20-A$2)/'Numbers and calcs '!D$21)</f>
        <v>6.087856751818904E-3</v>
      </c>
      <c r="F20" s="3">
        <f t="shared" si="1"/>
        <v>0.60878567518189042</v>
      </c>
      <c r="G20" s="1">
        <f t="shared" si="2"/>
        <v>216</v>
      </c>
      <c r="H20" s="3">
        <f>'Numbers and calcs '!C$21/(1-E20)</f>
        <v>1694.0975960799678</v>
      </c>
      <c r="I20" s="1">
        <f t="shared" si="3"/>
        <v>216</v>
      </c>
      <c r="J20" s="3">
        <f t="shared" si="4"/>
        <v>127.50150906288398</v>
      </c>
      <c r="K20" s="19">
        <f>J20-(0.00004*(F20^3)-0.0047*(F20^2)+0.1596*F20)*((38/'Numbers and calcs '!C$3)*(0.31/0.2))</f>
        <v>127.38440935333841</v>
      </c>
      <c r="L20" s="3">
        <f>K20+'Numbers and calcs '!B$15</f>
        <v>722.38440935333847</v>
      </c>
      <c r="M20" s="3">
        <f>'Numbers and calcs '!B$15-'Shear '!C20</f>
        <v>545</v>
      </c>
      <c r="N20" s="3">
        <f t="shared" si="5"/>
        <v>672.38440935333847</v>
      </c>
      <c r="O20" s="1">
        <f t="shared" si="6"/>
        <v>608.69220467666923</v>
      </c>
      <c r="P20" s="1">
        <f t="shared" si="7"/>
        <v>63.692204676669206</v>
      </c>
      <c r="Q20">
        <f t="shared" si="0"/>
        <v>1.2337328611987861</v>
      </c>
    </row>
    <row r="21" spans="1:17" x14ac:dyDescent="0.2">
      <c r="A21">
        <v>5.16</v>
      </c>
      <c r="B21">
        <v>375</v>
      </c>
      <c r="C21">
        <v>48</v>
      </c>
      <c r="D21" s="8"/>
      <c r="E21" s="7">
        <f>((A21-A$2)/'Numbers and calcs '!D$21)</f>
        <v>6.4082702650725331E-3</v>
      </c>
      <c r="F21" s="3">
        <f t="shared" si="1"/>
        <v>0.64082702650725332</v>
      </c>
      <c r="G21" s="1">
        <f t="shared" si="2"/>
        <v>220</v>
      </c>
      <c r="H21" s="3">
        <f>'Numbers and calcs '!C$21/(1-E21)</f>
        <v>1694.6439087618369</v>
      </c>
      <c r="I21" s="1">
        <f t="shared" si="3"/>
        <v>220</v>
      </c>
      <c r="J21" s="3">
        <f t="shared" si="4"/>
        <v>129.82078350651219</v>
      </c>
      <c r="K21" s="19">
        <f>J21-(0.00004*(F21^3)-0.0047*(F21^2)+0.1596*F21)*((38/'Numbers and calcs '!C$3)*(0.31/0.2))</f>
        <v>129.69763781455796</v>
      </c>
      <c r="L21" s="3">
        <f>K21+'Numbers and calcs '!B$15</f>
        <v>724.69763781455799</v>
      </c>
      <c r="M21" s="3">
        <f>'Numbers and calcs '!B$15-'Shear '!C21</f>
        <v>547</v>
      </c>
      <c r="N21" s="3">
        <f t="shared" si="5"/>
        <v>676.69763781455799</v>
      </c>
      <c r="O21" s="1">
        <f t="shared" si="6"/>
        <v>611.848818907279</v>
      </c>
      <c r="P21" s="1">
        <f t="shared" si="7"/>
        <v>64.848818907278982</v>
      </c>
      <c r="Q21">
        <f t="shared" si="0"/>
        <v>1.2371071989297222</v>
      </c>
    </row>
    <row r="22" spans="1:17" x14ac:dyDescent="0.2">
      <c r="A22">
        <v>5.2</v>
      </c>
      <c r="B22">
        <v>382</v>
      </c>
      <c r="C22">
        <v>48</v>
      </c>
      <c r="D22" s="8"/>
      <c r="E22" s="7">
        <f>((A22-A$2)/'Numbers and calcs '!D$21)</f>
        <v>6.8354882827440355E-3</v>
      </c>
      <c r="F22" s="3">
        <f t="shared" si="1"/>
        <v>0.68354882827440355</v>
      </c>
      <c r="G22" s="1">
        <f t="shared" si="2"/>
        <v>227</v>
      </c>
      <c r="H22" s="3">
        <f>'Numbers and calcs '!C$21/(1-E22)</f>
        <v>1695.3728740065865</v>
      </c>
      <c r="I22" s="1">
        <f t="shared" si="3"/>
        <v>227</v>
      </c>
      <c r="J22" s="3">
        <f t="shared" si="4"/>
        <v>133.89384924128385</v>
      </c>
      <c r="K22" s="19">
        <f>J22-(0.00004*(F22^3)-0.0047*(F22^2)+0.1596*F22)*((38/'Numbers and calcs '!C$3)*(0.31/0.2))</f>
        <v>133.76266035720926</v>
      </c>
      <c r="L22" s="3">
        <f>K22+'Numbers and calcs '!B$15</f>
        <v>728.76266035720926</v>
      </c>
      <c r="M22" s="3">
        <f>'Numbers and calcs '!B$15-'Shear '!C22</f>
        <v>547</v>
      </c>
      <c r="N22" s="3">
        <f t="shared" si="5"/>
        <v>680.76266035720926</v>
      </c>
      <c r="O22" s="1">
        <f t="shared" si="6"/>
        <v>613.88133017860468</v>
      </c>
      <c r="P22" s="1">
        <f t="shared" si="7"/>
        <v>66.881330178604628</v>
      </c>
      <c r="Q22">
        <f t="shared" si="0"/>
        <v>1.2445386843824666</v>
      </c>
    </row>
    <row r="23" spans="1:17" x14ac:dyDescent="0.2">
      <c r="A23">
        <v>5.24</v>
      </c>
      <c r="B23">
        <v>387</v>
      </c>
      <c r="C23">
        <v>49</v>
      </c>
      <c r="D23" s="8"/>
      <c r="E23" s="7">
        <f>((A23-A$2)/'Numbers and calcs '!D$21)</f>
        <v>7.2627063004155378E-3</v>
      </c>
      <c r="F23" s="3">
        <f t="shared" si="1"/>
        <v>0.72627063004155379</v>
      </c>
      <c r="G23" s="1">
        <f t="shared" si="2"/>
        <v>232</v>
      </c>
      <c r="H23" s="3">
        <f>'Numbers and calcs '!C$21/(1-E23)</f>
        <v>1696.1024666622104</v>
      </c>
      <c r="I23" s="1">
        <f t="shared" si="3"/>
        <v>232</v>
      </c>
      <c r="J23" s="3">
        <f t="shared" si="4"/>
        <v>136.78418878580894</v>
      </c>
      <c r="K23" s="19">
        <f>J23-(0.00004*(F23^3)-0.0047*(F23^2)+0.1596*F23)*((38/'Numbers and calcs '!C$3)*(0.31/0.2))</f>
        <v>136.64497739457332</v>
      </c>
      <c r="L23" s="3">
        <f>K23+'Numbers and calcs '!B$15</f>
        <v>731.64497739457329</v>
      </c>
      <c r="M23" s="3">
        <f>'Numbers and calcs '!B$15-'Shear '!C23</f>
        <v>546</v>
      </c>
      <c r="N23" s="3">
        <f t="shared" si="5"/>
        <v>682.64497739457329</v>
      </c>
      <c r="O23" s="1">
        <f t="shared" si="6"/>
        <v>614.32248869728664</v>
      </c>
      <c r="P23" s="1">
        <f t="shared" si="7"/>
        <v>68.322488697286659</v>
      </c>
      <c r="Q23">
        <f t="shared" si="0"/>
        <v>1.2502655263636873</v>
      </c>
    </row>
    <row r="24" spans="1:17" x14ac:dyDescent="0.2">
      <c r="A24">
        <v>5.28</v>
      </c>
      <c r="B24">
        <v>391</v>
      </c>
      <c r="C24">
        <v>51</v>
      </c>
      <c r="D24" s="8"/>
      <c r="E24" s="7">
        <f>((A24-A$2)/'Numbers and calcs '!D$21)</f>
        <v>7.6899243180870401E-3</v>
      </c>
      <c r="F24" s="3">
        <f t="shared" si="1"/>
        <v>0.76899243180870402</v>
      </c>
      <c r="G24" s="1">
        <f t="shared" si="2"/>
        <v>236</v>
      </c>
      <c r="H24" s="3">
        <f>'Numbers and calcs '!C$21/(1-E24)</f>
        <v>1696.832687539064</v>
      </c>
      <c r="I24" s="1">
        <f t="shared" si="3"/>
        <v>236</v>
      </c>
      <c r="J24" s="3">
        <f t="shared" si="4"/>
        <v>139.08265778535508</v>
      </c>
      <c r="K24" s="19">
        <f>J24-(0.00004*(F24^3)-0.0047*(F24^2)+0.1596*F24)*((38/'Numbers and calcs '!C$3)*(0.31/0.2))</f>
        <v>138.93544454895442</v>
      </c>
      <c r="L24" s="3">
        <f>K24+'Numbers and calcs '!B$15</f>
        <v>733.93544454895437</v>
      </c>
      <c r="M24" s="3">
        <f>'Numbers and calcs '!B$15-'Shear '!C24</f>
        <v>544</v>
      </c>
      <c r="N24" s="3">
        <f t="shared" si="5"/>
        <v>682.93544454895437</v>
      </c>
      <c r="O24" s="1">
        <f t="shared" si="6"/>
        <v>613.46772227447718</v>
      </c>
      <c r="P24" s="1">
        <f t="shared" si="7"/>
        <v>69.467722274477211</v>
      </c>
      <c r="Q24">
        <f t="shared" si="0"/>
        <v>1.2553960377738131</v>
      </c>
    </row>
    <row r="25" spans="1:17" x14ac:dyDescent="0.2">
      <c r="A25">
        <v>5.32</v>
      </c>
      <c r="B25">
        <v>395</v>
      </c>
      <c r="C25">
        <v>49</v>
      </c>
      <c r="D25" s="8"/>
      <c r="E25" s="7">
        <f>((A25-A$2)/'Numbers and calcs '!D$21)</f>
        <v>8.1171423357585416E-3</v>
      </c>
      <c r="F25" s="3">
        <f t="shared" si="1"/>
        <v>0.81171423357585415</v>
      </c>
      <c r="G25" s="1">
        <f t="shared" si="2"/>
        <v>240</v>
      </c>
      <c r="H25" s="3">
        <f>'Numbers and calcs '!C$21/(1-E25)</f>
        <v>1697.5635374488988</v>
      </c>
      <c r="I25" s="1">
        <f t="shared" si="3"/>
        <v>240</v>
      </c>
      <c r="J25" s="3">
        <f t="shared" si="4"/>
        <v>141.37909698547861</v>
      </c>
      <c r="K25" s="19">
        <f>J25-(0.00004*(F25^3)-0.0047*(F25^2)+0.1596*F25)*((38/'Numbers and calcs '!C$3)*(0.31/0.2))</f>
        <v>141.22390254294567</v>
      </c>
      <c r="L25" s="3">
        <f>K25+'Numbers and calcs '!B$15</f>
        <v>736.22390254294567</v>
      </c>
      <c r="M25" s="3">
        <f>'Numbers and calcs '!B$15-'Shear '!C25</f>
        <v>546</v>
      </c>
      <c r="N25" s="3">
        <f t="shared" si="5"/>
        <v>687.22390254294567</v>
      </c>
      <c r="O25" s="1">
        <f t="shared" si="6"/>
        <v>616.61195127147289</v>
      </c>
      <c r="P25" s="1">
        <f t="shared" si="7"/>
        <v>70.611951271472833</v>
      </c>
      <c r="Q25">
        <f t="shared" si="0"/>
        <v>1.2586518361592411</v>
      </c>
    </row>
    <row r="26" spans="1:17" x14ac:dyDescent="0.2">
      <c r="A26">
        <v>5.36</v>
      </c>
      <c r="B26">
        <v>398</v>
      </c>
      <c r="C26">
        <v>53</v>
      </c>
      <c r="D26" s="8"/>
      <c r="E26" s="7">
        <f>((A26-A$2)/'Numbers and calcs '!D$21)</f>
        <v>8.5443603534300448E-3</v>
      </c>
      <c r="F26" s="3">
        <f t="shared" si="1"/>
        <v>0.8544360353430045</v>
      </c>
      <c r="G26" s="1">
        <f t="shared" si="2"/>
        <v>243</v>
      </c>
      <c r="H26" s="3">
        <f>'Numbers and calcs '!C$21/(1-E26)</f>
        <v>1698.2950172048654</v>
      </c>
      <c r="I26" s="1">
        <f t="shared" si="3"/>
        <v>243</v>
      </c>
      <c r="J26" s="3">
        <f t="shared" si="4"/>
        <v>143.08468054033446</v>
      </c>
      <c r="K26" s="19">
        <f>J26-(0.00004*(F26^3)-0.0047*(F26^2)+0.1596*F26)*((38/'Numbers and calcs '!C$3)*(0.31/0.2))</f>
        <v>142.92152550773866</v>
      </c>
      <c r="L26" s="3">
        <f>K26+'Numbers and calcs '!B$15</f>
        <v>737.92152550773869</v>
      </c>
      <c r="M26" s="3">
        <f>'Numbers and calcs '!B$15-'Shear '!C26</f>
        <v>542</v>
      </c>
      <c r="N26" s="3">
        <f t="shared" si="5"/>
        <v>684.92152550773869</v>
      </c>
      <c r="O26" s="1">
        <f t="shared" si="6"/>
        <v>613.4607627538694</v>
      </c>
      <c r="P26" s="1">
        <f t="shared" si="7"/>
        <v>71.460762753869332</v>
      </c>
      <c r="Q26">
        <f t="shared" si="0"/>
        <v>1.2636928514902928</v>
      </c>
    </row>
    <row r="27" spans="1:17" x14ac:dyDescent="0.2">
      <c r="A27">
        <v>5.4</v>
      </c>
      <c r="B27">
        <v>400</v>
      </c>
      <c r="C27">
        <v>53</v>
      </c>
      <c r="D27" s="8"/>
      <c r="E27" s="7">
        <f>((A27-A$2)/'Numbers and calcs '!D$21)</f>
        <v>8.9715783711015462E-3</v>
      </c>
      <c r="F27" s="3">
        <f t="shared" si="1"/>
        <v>0.89715783711015462</v>
      </c>
      <c r="G27" s="1">
        <f t="shared" si="2"/>
        <v>245</v>
      </c>
      <c r="H27" s="3">
        <f>'Numbers and calcs '!C$21/(1-E27)</f>
        <v>1699.0271276215162</v>
      </c>
      <c r="I27" s="1">
        <f t="shared" si="3"/>
        <v>245</v>
      </c>
      <c r="J27" s="3">
        <f t="shared" si="4"/>
        <v>144.20016962470623</v>
      </c>
      <c r="K27" s="19">
        <f>J27-(0.00004*(F27^3)-0.0047*(F27^2)+0.1596*F27)*((38/'Numbers and calcs '!C$3)*(0.31/0.2))</f>
        <v>144.02907459515379</v>
      </c>
      <c r="L27" s="3">
        <f>K27+'Numbers and calcs '!B$15</f>
        <v>739.02907459515382</v>
      </c>
      <c r="M27" s="3">
        <f>'Numbers and calcs '!B$15-'Shear '!C27</f>
        <v>542</v>
      </c>
      <c r="N27" s="3">
        <f t="shared" si="5"/>
        <v>686.02907459515382</v>
      </c>
      <c r="O27" s="1">
        <f t="shared" si="6"/>
        <v>614.01453729757691</v>
      </c>
      <c r="P27" s="1">
        <f t="shared" si="7"/>
        <v>72.014537297576894</v>
      </c>
      <c r="Q27">
        <f t="shared" si="0"/>
        <v>1.2657362999910586</v>
      </c>
    </row>
    <row r="28" spans="1:17" x14ac:dyDescent="0.2">
      <c r="A28">
        <v>5.45</v>
      </c>
      <c r="B28">
        <v>403</v>
      </c>
      <c r="C28">
        <v>53</v>
      </c>
      <c r="D28" s="8"/>
      <c r="E28" s="7">
        <f>((A28-A$2)/'Numbers and calcs '!D$21)</f>
        <v>9.5056008931909217E-3</v>
      </c>
      <c r="F28" s="3">
        <f t="shared" si="1"/>
        <v>0.95056008931909219</v>
      </c>
      <c r="G28" s="1">
        <f t="shared" si="2"/>
        <v>248</v>
      </c>
      <c r="H28" s="3">
        <f>'Numbers and calcs '!C$21/(1-E28)</f>
        <v>1699.9431537521123</v>
      </c>
      <c r="I28" s="1">
        <f t="shared" si="3"/>
        <v>248</v>
      </c>
      <c r="J28" s="3">
        <f t="shared" si="4"/>
        <v>145.88723125983049</v>
      </c>
      <c r="K28" s="19">
        <f>J28-(0.00004*(F28^3)-0.0047*(F28^2)+0.1596*F28)*((38/'Numbers and calcs '!C$3)*(0.31/0.2))</f>
        <v>145.70624015815463</v>
      </c>
      <c r="L28" s="3">
        <f>K28+'Numbers and calcs '!B$15</f>
        <v>740.70624015815463</v>
      </c>
      <c r="M28" s="3">
        <f>'Numbers and calcs '!B$15-'Shear '!C28</f>
        <v>542</v>
      </c>
      <c r="N28" s="3">
        <f t="shared" si="5"/>
        <v>687.70624015815463</v>
      </c>
      <c r="O28" s="1">
        <f t="shared" si="6"/>
        <v>614.85312007907737</v>
      </c>
      <c r="P28" s="1">
        <f t="shared" si="7"/>
        <v>72.853120079077314</v>
      </c>
      <c r="Q28">
        <f t="shared" si="0"/>
        <v>1.2688307013988094</v>
      </c>
    </row>
    <row r="29" spans="1:17" x14ac:dyDescent="0.2">
      <c r="A29">
        <v>5.49</v>
      </c>
      <c r="B29">
        <v>403</v>
      </c>
      <c r="C29">
        <v>43</v>
      </c>
      <c r="D29" s="8"/>
      <c r="E29" s="7">
        <f>((A29-A$2)/'Numbers and calcs '!D$21)</f>
        <v>9.9328189108624249E-3</v>
      </c>
      <c r="F29" s="3">
        <f t="shared" si="1"/>
        <v>0.99328189108624254</v>
      </c>
      <c r="G29" s="1">
        <f t="shared" si="2"/>
        <v>248</v>
      </c>
      <c r="H29" s="3">
        <f>'Numbers and calcs '!C$21/(1-E29)</f>
        <v>1700.6766861407943</v>
      </c>
      <c r="I29" s="1">
        <f t="shared" si="3"/>
        <v>248</v>
      </c>
      <c r="J29" s="3">
        <f t="shared" si="4"/>
        <v>145.82430747772875</v>
      </c>
      <c r="K29" s="19">
        <f>J29-(0.00004*(F29^3)-0.0047*(F29^2)+0.1596*F29)*((38/'Numbers and calcs '!C$3)*(0.31/0.2))</f>
        <v>145.63542262962562</v>
      </c>
      <c r="L29" s="3">
        <f>K29+'Numbers and calcs '!B$15</f>
        <v>740.63542262962562</v>
      </c>
      <c r="M29" s="3">
        <f>'Numbers and calcs '!B$15-'Shear '!C29</f>
        <v>552</v>
      </c>
      <c r="N29" s="3">
        <f t="shared" si="5"/>
        <v>697.63542262962562</v>
      </c>
      <c r="O29" s="1">
        <f t="shared" si="6"/>
        <v>624.81771131481287</v>
      </c>
      <c r="P29" s="1">
        <f t="shared" si="7"/>
        <v>72.817711314812811</v>
      </c>
      <c r="Q29">
        <f t="shared" si="0"/>
        <v>1.2638322873725101</v>
      </c>
    </row>
    <row r="30" spans="1:17" x14ac:dyDescent="0.2">
      <c r="A30">
        <v>5.53</v>
      </c>
      <c r="B30">
        <v>404</v>
      </c>
      <c r="C30">
        <v>41</v>
      </c>
      <c r="D30" s="8"/>
      <c r="E30" s="7">
        <f>((A30-A$2)/'Numbers and calcs '!D$21)</f>
        <v>1.0360036928533926E-2</v>
      </c>
      <c r="F30" s="3">
        <f t="shared" si="1"/>
        <v>1.0360036928533927</v>
      </c>
      <c r="G30" s="1">
        <f t="shared" si="2"/>
        <v>249</v>
      </c>
      <c r="H30" s="3">
        <f>'Numbers and calcs '!C$21/(1-E30)</f>
        <v>1701.4108518471774</v>
      </c>
      <c r="I30" s="1">
        <f t="shared" si="3"/>
        <v>249</v>
      </c>
      <c r="J30" s="3">
        <f t="shared" si="4"/>
        <v>146.34913121052872</v>
      </c>
      <c r="K30" s="19">
        <f>J30-(0.00004*(F30^3)-0.0047*(F30^2)+0.1596*F30)*((38/'Numbers and calcs '!C$3)*(0.31/0.2))</f>
        <v>146.15237313447381</v>
      </c>
      <c r="L30" s="3">
        <f>K30+'Numbers and calcs '!B$15</f>
        <v>741.15237313447381</v>
      </c>
      <c r="M30" s="3">
        <f>'Numbers and calcs '!B$15-'Shear '!C30</f>
        <v>554</v>
      </c>
      <c r="N30" s="3">
        <f t="shared" si="5"/>
        <v>700.15237313447381</v>
      </c>
      <c r="O30" s="1">
        <f t="shared" si="6"/>
        <v>627.07618656723685</v>
      </c>
      <c r="P30" s="1">
        <f t="shared" si="7"/>
        <v>73.076186567236903</v>
      </c>
      <c r="Q30">
        <f t="shared" si="0"/>
        <v>1.2638129478961622</v>
      </c>
    </row>
    <row r="31" spans="1:17" x14ac:dyDescent="0.2">
      <c r="A31">
        <v>5.58</v>
      </c>
      <c r="B31">
        <v>400</v>
      </c>
      <c r="C31">
        <v>42</v>
      </c>
      <c r="D31" s="8"/>
      <c r="E31" s="7">
        <f>((A31-A$2)/'Numbers and calcs '!D$21)</f>
        <v>1.0894059450623302E-2</v>
      </c>
      <c r="F31" s="3">
        <f t="shared" si="1"/>
        <v>1.0894059450623301</v>
      </c>
      <c r="G31" s="1">
        <f t="shared" si="2"/>
        <v>245</v>
      </c>
      <c r="H31" s="3">
        <f>'Numbers and calcs '!C$21/(1-E31)</f>
        <v>1702.3294508333577</v>
      </c>
      <c r="I31" s="1">
        <f t="shared" si="3"/>
        <v>245</v>
      </c>
      <c r="J31" s="3">
        <f t="shared" si="4"/>
        <v>143.92043789177399</v>
      </c>
      <c r="K31" s="19">
        <f>J31-(0.00004*(F31^3)-0.0047*(F31^2)+0.1596*F31)*((38/'Numbers and calcs '!C$3)*(0.31/0.2))</f>
        <v>143.71386709990239</v>
      </c>
      <c r="L31" s="3">
        <f>K31+'Numbers and calcs '!B$15</f>
        <v>738.71386709990236</v>
      </c>
      <c r="M31" s="3">
        <f>'Numbers and calcs '!B$15-'Shear '!C31</f>
        <v>553</v>
      </c>
      <c r="N31" s="3">
        <f t="shared" si="5"/>
        <v>696.71386709990236</v>
      </c>
      <c r="O31" s="1">
        <f t="shared" si="6"/>
        <v>624.85693354995124</v>
      </c>
      <c r="P31" s="1">
        <f t="shared" si="7"/>
        <v>71.856933549951194</v>
      </c>
      <c r="Q31">
        <f t="shared" si="0"/>
        <v>1.2598804106689012</v>
      </c>
    </row>
    <row r="32" spans="1:17" x14ac:dyDescent="0.2">
      <c r="A32">
        <v>5.61</v>
      </c>
      <c r="B32">
        <v>403</v>
      </c>
      <c r="C32">
        <v>45</v>
      </c>
      <c r="D32" s="8"/>
      <c r="E32" s="7">
        <f>((A32-A$2)/'Numbers and calcs '!D$21)</f>
        <v>1.1214472963876931E-2</v>
      </c>
      <c r="F32" s="3">
        <f t="shared" si="1"/>
        <v>1.1214472963876931</v>
      </c>
      <c r="G32" s="1">
        <f t="shared" si="2"/>
        <v>248</v>
      </c>
      <c r="H32" s="3">
        <f>'Numbers and calcs '!C$21/(1-E32)</f>
        <v>1702.8810864966463</v>
      </c>
      <c r="I32" s="1">
        <f t="shared" si="3"/>
        <v>248</v>
      </c>
      <c r="J32" s="3">
        <f t="shared" si="4"/>
        <v>145.63553613142349</v>
      </c>
      <c r="K32" s="19">
        <f>J32-(0.00004*(F32^3)-0.0047*(F32^2)+0.1596*F32)*((38/'Numbers and calcs '!C$3)*(0.31/0.2))</f>
        <v>145.42309306303835</v>
      </c>
      <c r="L32" s="3">
        <f>K32+'Numbers and calcs '!B$15</f>
        <v>740.42309306303832</v>
      </c>
      <c r="M32" s="3">
        <f>'Numbers and calcs '!B$15-'Shear '!C32</f>
        <v>550</v>
      </c>
      <c r="N32" s="3">
        <f t="shared" si="5"/>
        <v>695.42309306303832</v>
      </c>
      <c r="O32" s="1">
        <f t="shared" si="6"/>
        <v>622.71154653151916</v>
      </c>
      <c r="P32" s="1">
        <f t="shared" si="7"/>
        <v>72.711546531519176</v>
      </c>
      <c r="Q32">
        <f t="shared" si="0"/>
        <v>1.2644056237509789</v>
      </c>
    </row>
    <row r="33" spans="1:17" x14ac:dyDescent="0.2">
      <c r="A33">
        <v>5.65</v>
      </c>
      <c r="B33">
        <v>406</v>
      </c>
      <c r="C33">
        <v>47</v>
      </c>
      <c r="D33" s="8"/>
      <c r="E33" s="7">
        <f>((A33-A$2)/'Numbers and calcs '!D$21)</f>
        <v>1.1641690981548432E-2</v>
      </c>
      <c r="F33" s="3">
        <f t="shared" si="1"/>
        <v>1.1641690981548432</v>
      </c>
      <c r="G33" s="1">
        <f t="shared" si="2"/>
        <v>251</v>
      </c>
      <c r="H33" s="3">
        <f>'Numbers and calcs '!C$21/(1-E33)</f>
        <v>1703.6171570850809</v>
      </c>
      <c r="I33" s="1">
        <f t="shared" si="3"/>
        <v>251</v>
      </c>
      <c r="J33" s="3">
        <f t="shared" si="4"/>
        <v>147.33357136967643</v>
      </c>
      <c r="K33" s="19">
        <f>J33-(0.00004*(F33^3)-0.0047*(F33^2)+0.1596*F33)*((38/'Numbers and calcs '!C$3)*(0.31/0.2))</f>
        <v>147.11331649098634</v>
      </c>
      <c r="L33" s="3">
        <f>K33+'Numbers and calcs '!B$15</f>
        <v>742.11331649098634</v>
      </c>
      <c r="M33" s="3">
        <f>'Numbers and calcs '!B$15-'Shear '!C33</f>
        <v>548</v>
      </c>
      <c r="N33" s="3">
        <f t="shared" si="5"/>
        <v>695.11331649098634</v>
      </c>
      <c r="O33" s="1">
        <f t="shared" si="6"/>
        <v>621.55665824549317</v>
      </c>
      <c r="P33" s="1">
        <f t="shared" si="7"/>
        <v>73.556658245493168</v>
      </c>
      <c r="Q33">
        <f t="shared" si="0"/>
        <v>1.2684549571003401</v>
      </c>
    </row>
    <row r="34" spans="1:17" x14ac:dyDescent="0.2">
      <c r="A34">
        <v>5.69</v>
      </c>
      <c r="B34">
        <v>406</v>
      </c>
      <c r="C34">
        <v>47</v>
      </c>
      <c r="D34" s="8"/>
      <c r="E34" s="7">
        <f>((A34-A$2)/'Numbers and calcs '!D$21)</f>
        <v>1.2068908999219936E-2</v>
      </c>
      <c r="F34" s="3">
        <f t="shared" si="1"/>
        <v>1.2068908999219936</v>
      </c>
      <c r="G34" s="1">
        <f t="shared" si="2"/>
        <v>251</v>
      </c>
      <c r="H34" s="3">
        <f>'Numbers and calcs '!C$21/(1-E34)</f>
        <v>1704.3538642819196</v>
      </c>
      <c r="I34" s="1">
        <f t="shared" si="3"/>
        <v>251</v>
      </c>
      <c r="J34" s="3">
        <f t="shared" si="4"/>
        <v>147.26988641279118</v>
      </c>
      <c r="K34" s="19">
        <f>J34-(0.00004*(F34^3)-0.0047*(F34^2)+0.1596*F34)*((38/'Numbers and calcs '!C$3)*(0.31/0.2))</f>
        <v>147.04184015041847</v>
      </c>
      <c r="L34" s="3">
        <f>K34+'Numbers and calcs '!B$15</f>
        <v>742.04184015041847</v>
      </c>
      <c r="M34" s="3">
        <f>'Numbers and calcs '!B$15-'Shear '!C34</f>
        <v>548</v>
      </c>
      <c r="N34" s="3">
        <f t="shared" si="5"/>
        <v>695.04184015041847</v>
      </c>
      <c r="O34" s="1">
        <f t="shared" si="6"/>
        <v>621.52092007520923</v>
      </c>
      <c r="P34" s="1">
        <f t="shared" si="7"/>
        <v>73.520920075209233</v>
      </c>
      <c r="Q34">
        <f t="shared" si="0"/>
        <v>1.2683245258219316</v>
      </c>
    </row>
    <row r="35" spans="1:17" x14ac:dyDescent="0.2">
      <c r="A35">
        <v>5.73</v>
      </c>
      <c r="B35">
        <v>406</v>
      </c>
      <c r="C35">
        <v>47</v>
      </c>
      <c r="D35" s="8"/>
      <c r="E35" s="7">
        <f>((A35-A$2)/'Numbers and calcs '!D$21)</f>
        <v>1.2496127016891437E-2</v>
      </c>
      <c r="F35" s="3">
        <f t="shared" si="1"/>
        <v>1.2496127016891436</v>
      </c>
      <c r="G35" s="1">
        <f t="shared" si="2"/>
        <v>251</v>
      </c>
      <c r="H35" s="3">
        <f>'Numbers and calcs '!C$21/(1-E35)</f>
        <v>1705.091208913399</v>
      </c>
      <c r="I35" s="1">
        <f t="shared" si="3"/>
        <v>251</v>
      </c>
      <c r="J35" s="3">
        <f t="shared" si="4"/>
        <v>147.20620145590593</v>
      </c>
      <c r="K35" s="19">
        <f>J35-(0.00004*(F35^3)-0.0047*(F35^2)+0.1596*F35)*((38/'Numbers and calcs '!C$3)*(0.31/0.2))</f>
        <v>146.97038421350967</v>
      </c>
      <c r="L35" s="3">
        <f>K35+'Numbers and calcs '!B$15</f>
        <v>741.97038421350965</v>
      </c>
      <c r="M35" s="3">
        <f>'Numbers and calcs '!B$15-'Shear '!C35</f>
        <v>548</v>
      </c>
      <c r="N35" s="3">
        <f t="shared" si="5"/>
        <v>694.97038421350965</v>
      </c>
      <c r="O35" s="1">
        <f t="shared" si="6"/>
        <v>621.48519210675477</v>
      </c>
      <c r="P35" s="1">
        <f t="shared" si="7"/>
        <v>73.485192106754837</v>
      </c>
      <c r="Q35">
        <f t="shared" si="0"/>
        <v>1.2681941317764776</v>
      </c>
    </row>
    <row r="36" spans="1:17" x14ac:dyDescent="0.2">
      <c r="A36">
        <v>5.77</v>
      </c>
      <c r="B36">
        <v>406</v>
      </c>
      <c r="C36">
        <v>46</v>
      </c>
      <c r="D36" s="8"/>
      <c r="E36" s="7">
        <f>((A36-A$2)/'Numbers and calcs '!D$21)</f>
        <v>1.292334503456293E-2</v>
      </c>
      <c r="F36" s="3">
        <f t="shared" si="1"/>
        <v>1.292334503456293</v>
      </c>
      <c r="G36" s="1">
        <f t="shared" si="2"/>
        <v>251</v>
      </c>
      <c r="H36" s="3">
        <f>'Numbers and calcs '!C$21/(1-E36)</f>
        <v>1705.8291918071861</v>
      </c>
      <c r="I36" s="1">
        <f t="shared" si="3"/>
        <v>251</v>
      </c>
      <c r="J36" s="3">
        <f t="shared" si="4"/>
        <v>147.1425164990207</v>
      </c>
      <c r="K36" s="19">
        <f>J36-(0.00004*(F36^3)-0.0047*(F36^2)+0.1596*F36)*((38/'Numbers and calcs '!C$3)*(0.31/0.2))</f>
        <v>146.89894865729673</v>
      </c>
      <c r="L36" s="3">
        <f>K36+'Numbers and calcs '!B$15</f>
        <v>741.89894865729673</v>
      </c>
      <c r="M36" s="3">
        <f>'Numbers and calcs '!B$15-'Shear '!C36</f>
        <v>549</v>
      </c>
      <c r="N36" s="3">
        <f>L36-C36</f>
        <v>695.89894865729673</v>
      </c>
      <c r="O36" s="1">
        <f t="shared" si="6"/>
        <v>622.44947432864842</v>
      </c>
      <c r="P36" s="1">
        <f t="shared" si="7"/>
        <v>73.449474328648364</v>
      </c>
      <c r="Q36">
        <f t="shared" si="0"/>
        <v>1.2675754984650214</v>
      </c>
    </row>
    <row r="37" spans="1:17" x14ac:dyDescent="0.2">
      <c r="A37">
        <v>5.81</v>
      </c>
      <c r="B37">
        <v>406</v>
      </c>
      <c r="C37">
        <v>47</v>
      </c>
      <c r="D37" s="8"/>
      <c r="E37" s="7">
        <f>((A37-A$2)/'Numbers and calcs '!D$21)</f>
        <v>1.3350563052234433E-2</v>
      </c>
      <c r="F37" s="3">
        <f t="shared" si="1"/>
        <v>1.3350563052234432</v>
      </c>
      <c r="G37" s="1">
        <f t="shared" si="2"/>
        <v>251</v>
      </c>
      <c r="H37" s="3">
        <f>'Numbers and calcs '!C$21/(1-E37)</f>
        <v>1706.5678137923815</v>
      </c>
      <c r="I37" s="1">
        <f t="shared" si="3"/>
        <v>251</v>
      </c>
      <c r="J37" s="3">
        <f t="shared" si="4"/>
        <v>147.07883154213542</v>
      </c>
      <c r="K37" s="19">
        <f>J37-(0.00004*(F37^3)-0.0047*(F37^2)+0.1596*F37)*((38/'Numbers and calcs '!C$3)*(0.31/0.2))</f>
        <v>146.82753345881622</v>
      </c>
      <c r="L37" s="3">
        <f>K37+'Numbers and calcs '!B$15</f>
        <v>741.82753345881622</v>
      </c>
      <c r="M37" s="3">
        <f>'Numbers and calcs '!B$15-'Shear '!C37</f>
        <v>548</v>
      </c>
      <c r="N37" s="3">
        <f t="shared" si="5"/>
        <v>694.82753345881622</v>
      </c>
      <c r="O37" s="1">
        <f t="shared" si="6"/>
        <v>621.41376672940805</v>
      </c>
      <c r="P37" s="1">
        <f t="shared" si="7"/>
        <v>73.41376672940811</v>
      </c>
      <c r="Q37">
        <f t="shared" si="0"/>
        <v>1.267933455216818</v>
      </c>
    </row>
    <row r="38" spans="1:17" x14ac:dyDescent="0.2">
      <c r="A38">
        <v>5.85</v>
      </c>
      <c r="B38">
        <v>405</v>
      </c>
      <c r="C38">
        <v>47</v>
      </c>
      <c r="D38" s="8"/>
      <c r="E38" s="7">
        <f>((A38-A$2)/'Numbers and calcs '!D$21)</f>
        <v>1.3777781069905935E-2</v>
      </c>
      <c r="F38" s="3">
        <f t="shared" si="1"/>
        <v>1.3777781069905934</v>
      </c>
      <c r="G38" s="1">
        <f t="shared" si="2"/>
        <v>250</v>
      </c>
      <c r="H38" s="3">
        <f>'Numbers and calcs '!C$21/(1-E38)</f>
        <v>1707.3070756995214</v>
      </c>
      <c r="I38" s="1">
        <f t="shared" si="3"/>
        <v>250</v>
      </c>
      <c r="J38" s="3">
        <f t="shared" si="4"/>
        <v>146.42942886977113</v>
      </c>
      <c r="K38" s="19">
        <f>J38-(0.00004*(F38^3)-0.0047*(F38^2)+0.1596*F38)*((38/'Numbers and calcs '!C$3)*(0.31/0.2))</f>
        <v>146.17042087962596</v>
      </c>
      <c r="L38" s="3">
        <f>K38+'Numbers and calcs '!B$15</f>
        <v>741.17042087962591</v>
      </c>
      <c r="M38" s="3">
        <f>'Numbers and calcs '!B$15-'Shear '!C38</f>
        <v>548</v>
      </c>
      <c r="N38" s="3">
        <f t="shared" si="5"/>
        <v>694.17042087962591</v>
      </c>
      <c r="O38" s="1">
        <f t="shared" si="6"/>
        <v>621.08521043981295</v>
      </c>
      <c r="P38" s="1">
        <f t="shared" si="7"/>
        <v>73.085210439812982</v>
      </c>
      <c r="Q38">
        <f t="shared" si="0"/>
        <v>1.2667343446708501</v>
      </c>
    </row>
    <row r="39" spans="1:17" x14ac:dyDescent="0.2">
      <c r="A39">
        <v>5.89</v>
      </c>
      <c r="B39">
        <v>405</v>
      </c>
      <c r="C39">
        <v>48</v>
      </c>
      <c r="D39" s="8"/>
      <c r="E39" s="7">
        <f>((A39-A$2)/'Numbers and calcs '!D$21)</f>
        <v>1.4204999087577436E-2</v>
      </c>
      <c r="F39" s="3">
        <f t="shared" si="1"/>
        <v>1.4204999087577437</v>
      </c>
      <c r="G39" s="1">
        <f t="shared" si="2"/>
        <v>250</v>
      </c>
      <c r="H39" s="3">
        <f>'Numbers and calcs '!C$21/(1-E39)</f>
        <v>1708.0469783605838</v>
      </c>
      <c r="I39" s="1">
        <f t="shared" si="3"/>
        <v>250</v>
      </c>
      <c r="J39" s="3">
        <f t="shared" si="4"/>
        <v>146.36599763781368</v>
      </c>
      <c r="K39" s="19">
        <f>J39-(0.00004*(F39^3)-0.0047*(F39^2)+0.1596*F39)*((38/'Numbers and calcs '!C$3)*(0.31/0.2))</f>
        <v>146.09930005264849</v>
      </c>
      <c r="L39" s="3">
        <f>K39+'Numbers and calcs '!B$15</f>
        <v>741.09930005264846</v>
      </c>
      <c r="M39" s="3">
        <f>'Numbers and calcs '!B$15-'Shear '!C39</f>
        <v>547</v>
      </c>
      <c r="N39" s="3">
        <f t="shared" si="5"/>
        <v>693.09930005264846</v>
      </c>
      <c r="O39" s="1">
        <f t="shared" si="6"/>
        <v>620.04965002632423</v>
      </c>
      <c r="P39" s="1">
        <f t="shared" si="7"/>
        <v>73.049650026324244</v>
      </c>
      <c r="Q39">
        <f t="shared" si="0"/>
        <v>1.2670919562205638</v>
      </c>
    </row>
    <row r="40" spans="1:17" x14ac:dyDescent="0.2">
      <c r="A40">
        <v>5.93</v>
      </c>
      <c r="B40">
        <v>405</v>
      </c>
      <c r="C40">
        <v>48</v>
      </c>
      <c r="D40" s="8"/>
      <c r="E40" s="7">
        <f>((A40-A$2)/'Numbers and calcs '!D$21)</f>
        <v>1.4632217105248939E-2</v>
      </c>
      <c r="F40" s="3">
        <f t="shared" si="1"/>
        <v>1.4632217105248939</v>
      </c>
      <c r="G40" s="1">
        <f t="shared" si="2"/>
        <v>250</v>
      </c>
      <c r="H40" s="3">
        <f>'Numbers and calcs '!C$21/(1-E40)</f>
        <v>1708.7875226089875</v>
      </c>
      <c r="I40" s="1">
        <f t="shared" si="3"/>
        <v>250</v>
      </c>
      <c r="J40" s="3">
        <f t="shared" si="4"/>
        <v>146.30256640585625</v>
      </c>
      <c r="K40" s="19">
        <f>J40-(0.00004*(F40^3)-0.0047*(F40^2)+0.1596*F40)*((38/'Numbers and calcs '!C$3)*(0.31/0.2))</f>
        <v>146.02819951451372</v>
      </c>
      <c r="L40" s="3">
        <f>K40+'Numbers and calcs '!B$15</f>
        <v>741.02819951451374</v>
      </c>
      <c r="M40" s="3">
        <f>'Numbers and calcs '!B$15-'Shear '!C40</f>
        <v>547</v>
      </c>
      <c r="N40" s="3">
        <f t="shared" si="5"/>
        <v>693.02819951451374</v>
      </c>
      <c r="O40" s="1">
        <f t="shared" si="6"/>
        <v>620.01409975725687</v>
      </c>
      <c r="P40" s="1">
        <f t="shared" si="7"/>
        <v>73.014099757256858</v>
      </c>
      <c r="Q40">
        <f t="shared" si="0"/>
        <v>1.2669619735183066</v>
      </c>
    </row>
    <row r="41" spans="1:17" x14ac:dyDescent="0.2">
      <c r="A41">
        <v>5.97</v>
      </c>
      <c r="B41">
        <v>405</v>
      </c>
      <c r="C41">
        <v>51</v>
      </c>
      <c r="D41" s="8"/>
      <c r="E41" s="7">
        <f>((A41-A$2)/'Numbers and calcs '!D$21)</f>
        <v>1.5059435122920441E-2</v>
      </c>
      <c r="F41" s="3">
        <f t="shared" si="1"/>
        <v>1.5059435122920442</v>
      </c>
      <c r="G41" s="1">
        <f t="shared" si="2"/>
        <v>250</v>
      </c>
      <c r="H41" s="3">
        <f>'Numbers and calcs '!C$21/(1-E41)</f>
        <v>1709.5287092795982</v>
      </c>
      <c r="I41" s="1">
        <f t="shared" si="3"/>
        <v>250</v>
      </c>
      <c r="J41" s="3">
        <f t="shared" si="4"/>
        <v>146.23913517389886</v>
      </c>
      <c r="K41" s="19">
        <f>J41-(0.00004*(F41^3)-0.0047*(F41^2)+0.1596*F41)*((38/'Numbers and calcs '!C$3)*(0.31/0.2))</f>
        <v>145.95711924225836</v>
      </c>
      <c r="L41" s="3">
        <f>K41+'Numbers and calcs '!B$15</f>
        <v>740.95711924225839</v>
      </c>
      <c r="M41" s="3">
        <f>'Numbers and calcs '!B$15-'Shear '!C41</f>
        <v>544</v>
      </c>
      <c r="N41" s="3">
        <f t="shared" si="5"/>
        <v>689.95711924225839</v>
      </c>
      <c r="O41" s="1">
        <f t="shared" si="6"/>
        <v>616.97855962112919</v>
      </c>
      <c r="P41" s="1">
        <f t="shared" si="7"/>
        <v>72.978559621129179</v>
      </c>
      <c r="Q41">
        <f t="shared" si="0"/>
        <v>1.2683035280188573</v>
      </c>
    </row>
    <row r="42" spans="1:17" x14ac:dyDescent="0.2">
      <c r="A42">
        <v>6.01</v>
      </c>
      <c r="B42">
        <v>404</v>
      </c>
      <c r="C42">
        <v>48</v>
      </c>
      <c r="D42" s="8"/>
      <c r="E42" s="7">
        <f>((A42-A$2)/'Numbers and calcs '!D$21)</f>
        <v>1.5486653140591944E-2</v>
      </c>
      <c r="F42" s="3">
        <f t="shared" si="1"/>
        <v>1.5486653140591944</v>
      </c>
      <c r="G42" s="1">
        <f t="shared" si="2"/>
        <v>249</v>
      </c>
      <c r="H42" s="3">
        <f>'Numbers and calcs '!C$21/(1-E42)</f>
        <v>1710.270539208731</v>
      </c>
      <c r="I42" s="1">
        <f t="shared" si="3"/>
        <v>249</v>
      </c>
      <c r="J42" s="3">
        <f t="shared" si="4"/>
        <v>145.59100112617369</v>
      </c>
      <c r="K42" s="19">
        <f>J42-(0.00004*(F42^3)-0.0047*(F42^2)+0.1596*F42)*((38/'Numbers and calcs '!C$3)*(0.31/0.2))</f>
        <v>145.30135639715135</v>
      </c>
      <c r="L42" s="3">
        <f>K42+'Numbers and calcs '!B$15</f>
        <v>740.30135639715138</v>
      </c>
      <c r="M42" s="3">
        <f>'Numbers and calcs '!B$15-'Shear '!C42</f>
        <v>547</v>
      </c>
      <c r="N42" s="3">
        <f t="shared" si="5"/>
        <v>692.30135639715138</v>
      </c>
      <c r="O42" s="1">
        <f t="shared" si="6"/>
        <v>619.65067819857563</v>
      </c>
      <c r="P42" s="1">
        <f t="shared" si="7"/>
        <v>72.650678198575676</v>
      </c>
      <c r="Q42">
        <f t="shared" si="0"/>
        <v>1.265633192682178</v>
      </c>
    </row>
    <row r="43" spans="1:17" x14ac:dyDescent="0.2">
      <c r="A43">
        <v>6.05</v>
      </c>
      <c r="B43">
        <v>405</v>
      </c>
      <c r="C43">
        <v>41</v>
      </c>
      <c r="D43" s="8"/>
      <c r="E43" s="7">
        <f>((A43-A$2)/'Numbers and calcs '!D$21)</f>
        <v>1.5913871158263447E-2</v>
      </c>
      <c r="F43" s="3">
        <f t="shared" si="1"/>
        <v>1.5913871158263446</v>
      </c>
      <c r="G43" s="1">
        <f t="shared" si="2"/>
        <v>250</v>
      </c>
      <c r="H43" s="3">
        <f>'Numbers and calcs '!C$21/(1-E43)</f>
        <v>1711.0130132341528</v>
      </c>
      <c r="I43" s="1">
        <f t="shared" si="3"/>
        <v>250</v>
      </c>
      <c r="J43" s="3">
        <f t="shared" si="4"/>
        <v>146.11227270998401</v>
      </c>
      <c r="K43" s="19">
        <f>J43-(0.00004*(F43^3)-0.0047*(F43^2)+0.1596*F43)*((38/'Numbers and calcs '!C$3)*(0.31/0.2))</f>
        <v>145.8150194035326</v>
      </c>
      <c r="L43" s="3">
        <f>K43+'Numbers and calcs '!B$15</f>
        <v>740.81501940353257</v>
      </c>
      <c r="M43" s="3">
        <f>'Numbers and calcs '!B$15-'Shear '!C43</f>
        <v>554</v>
      </c>
      <c r="N43" s="3">
        <f t="shared" si="5"/>
        <v>699.81501940353257</v>
      </c>
      <c r="O43" s="1">
        <f t="shared" si="6"/>
        <v>626.90750970176623</v>
      </c>
      <c r="P43" s="1">
        <f t="shared" si="7"/>
        <v>72.907509701766301</v>
      </c>
      <c r="Q43">
        <f t="shared" si="0"/>
        <v>1.2632040061435605</v>
      </c>
    </row>
    <row r="44" spans="1:17" x14ac:dyDescent="0.2">
      <c r="A44">
        <v>6.09</v>
      </c>
      <c r="B44">
        <v>404</v>
      </c>
      <c r="C44">
        <v>41</v>
      </c>
      <c r="D44" s="8"/>
      <c r="E44" s="7">
        <f>((A44-A$2)/'Numbers and calcs '!D$21)</f>
        <v>1.6341089175934947E-2</v>
      </c>
      <c r="F44" s="3">
        <f t="shared" si="1"/>
        <v>1.6341089175934946</v>
      </c>
      <c r="G44" s="1">
        <f t="shared" si="2"/>
        <v>249</v>
      </c>
      <c r="H44" s="3">
        <f>'Numbers and calcs '!C$21/(1-E44)</f>
        <v>1711.7561321950855</v>
      </c>
      <c r="I44" s="1">
        <f t="shared" si="3"/>
        <v>249</v>
      </c>
      <c r="J44" s="3">
        <f t="shared" si="4"/>
        <v>145.46464611211451</v>
      </c>
      <c r="K44" s="19">
        <f>J44-(0.00004*(F44^3)-0.0047*(F44^2)+0.1596*F44)*((38/'Numbers and calcs '!C$3)*(0.31/0.2))</f>
        <v>145.1598044252236</v>
      </c>
      <c r="L44" s="3">
        <f>K44+'Numbers and calcs '!B$15</f>
        <v>740.15980442522357</v>
      </c>
      <c r="M44" s="3">
        <f>'Numbers and calcs '!B$15-'Shear '!C44</f>
        <v>554</v>
      </c>
      <c r="N44" s="3">
        <f t="shared" si="5"/>
        <v>699.15980442522357</v>
      </c>
      <c r="O44" s="1">
        <f t="shared" si="6"/>
        <v>626.57990221261184</v>
      </c>
      <c r="P44" s="1">
        <f t="shared" si="7"/>
        <v>72.579902212611799</v>
      </c>
      <c r="Q44">
        <f t="shared" si="0"/>
        <v>1.2620213076267572</v>
      </c>
    </row>
    <row r="45" spans="1:17" x14ac:dyDescent="0.2">
      <c r="A45">
        <v>6.12</v>
      </c>
      <c r="B45">
        <v>405</v>
      </c>
      <c r="C45">
        <v>41</v>
      </c>
      <c r="D45" s="8"/>
      <c r="E45" s="7">
        <f>((A45-A$2)/'Numbers and calcs '!D$21)</f>
        <v>1.6661502689188576E-2</v>
      </c>
      <c r="F45" s="3">
        <f t="shared" si="1"/>
        <v>1.6661502689188576</v>
      </c>
      <c r="G45" s="1">
        <f t="shared" si="2"/>
        <v>250</v>
      </c>
      <c r="H45" s="3">
        <f>'Numbers and calcs '!C$21/(1-E45)</f>
        <v>1712.3138951603819</v>
      </c>
      <c r="I45" s="1">
        <f t="shared" si="3"/>
        <v>250</v>
      </c>
      <c r="J45" s="3">
        <f t="shared" si="4"/>
        <v>146.00126805405853</v>
      </c>
      <c r="K45" s="19">
        <f>J45-(0.00004*(F45^3)-0.0047*(F45^2)+0.1596*F45)*((38/'Numbers and calcs '!C$3)*(0.31/0.2))</f>
        <v>145.69074832229853</v>
      </c>
      <c r="L45" s="3">
        <f>K45+'Numbers and calcs '!B$15</f>
        <v>740.69074832229853</v>
      </c>
      <c r="M45" s="3">
        <f>'Numbers and calcs '!B$15-'Shear '!C45</f>
        <v>554</v>
      </c>
      <c r="N45" s="3">
        <f t="shared" si="5"/>
        <v>699.69074832229853</v>
      </c>
      <c r="O45" s="1">
        <f t="shared" si="6"/>
        <v>626.84537416114927</v>
      </c>
      <c r="P45" s="1">
        <f t="shared" si="7"/>
        <v>72.845374161149266</v>
      </c>
      <c r="Q45">
        <f t="shared" si="0"/>
        <v>1.2629796901124521</v>
      </c>
    </row>
    <row r="46" spans="1:17" x14ac:dyDescent="0.2">
      <c r="A46">
        <v>6.17</v>
      </c>
      <c r="B46">
        <v>403</v>
      </c>
      <c r="C46">
        <v>40</v>
      </c>
      <c r="D46" s="8"/>
      <c r="E46" s="7">
        <f>((A46-A$2)/'Numbers and calcs '!D$21)</f>
        <v>1.7195525211277953E-2</v>
      </c>
      <c r="F46" s="3">
        <f t="shared" si="1"/>
        <v>1.7195525211277953</v>
      </c>
      <c r="G46" s="1">
        <f t="shared" si="2"/>
        <v>248</v>
      </c>
      <c r="H46" s="3">
        <f>'Numbers and calcs '!C$21/(1-E46)</f>
        <v>1713.2443082876714</v>
      </c>
      <c r="I46" s="1">
        <f t="shared" si="3"/>
        <v>248</v>
      </c>
      <c r="J46" s="3">
        <f t="shared" si="4"/>
        <v>144.75460318199887</v>
      </c>
      <c r="K46" s="19">
        <f>J46-(0.00004*(F46^3)-0.0047*(F46^2)+0.1596*F46)*((38/'Numbers and calcs '!C$3)*(0.31/0.2))</f>
        <v>144.43464523334444</v>
      </c>
      <c r="L46" s="3">
        <f>K46+'Numbers and calcs '!B$15</f>
        <v>739.43464523334444</v>
      </c>
      <c r="M46" s="3">
        <f>'Numbers and calcs '!B$15-'Shear '!C46</f>
        <v>555</v>
      </c>
      <c r="N46" s="3">
        <f t="shared" si="5"/>
        <v>699.43464523334444</v>
      </c>
      <c r="O46" s="1">
        <f t="shared" si="6"/>
        <v>627.21732261667216</v>
      </c>
      <c r="P46" s="1">
        <f t="shared" si="7"/>
        <v>72.21732261667222</v>
      </c>
      <c r="Q46">
        <f t="shared" si="0"/>
        <v>1.260242604024044</v>
      </c>
    </row>
    <row r="47" spans="1:17" x14ac:dyDescent="0.2">
      <c r="A47">
        <v>6.21</v>
      </c>
      <c r="B47">
        <v>404</v>
      </c>
      <c r="C47">
        <v>41</v>
      </c>
      <c r="D47" s="8"/>
      <c r="E47" s="7">
        <f>((A47-A$2)/'Numbers and calcs '!D$21)</f>
        <v>1.7622743228949453E-2</v>
      </c>
      <c r="F47" s="3">
        <f t="shared" si="1"/>
        <v>1.7622743228949453</v>
      </c>
      <c r="G47" s="1">
        <f t="shared" si="2"/>
        <v>249</v>
      </c>
      <c r="H47" s="3">
        <f>'Numbers and calcs '!C$21/(1-E47)</f>
        <v>1713.9893671050745</v>
      </c>
      <c r="I47" s="1">
        <f t="shared" si="3"/>
        <v>249</v>
      </c>
      <c r="J47" s="3">
        <f t="shared" si="4"/>
        <v>145.27511359102573</v>
      </c>
      <c r="K47" s="19">
        <f>J47-(0.00004*(F47^3)-0.0047*(F47^2)+0.1596*F47)*((38/'Numbers and calcs '!C$3)*(0.31/0.2))</f>
        <v>144.94762771512072</v>
      </c>
      <c r="L47" s="3">
        <f>K47+'Numbers and calcs '!B$15</f>
        <v>739.94762771512069</v>
      </c>
      <c r="M47" s="3">
        <f>'Numbers and calcs '!B$15-'Shear '!C47</f>
        <v>554</v>
      </c>
      <c r="N47" s="3">
        <f t="shared" si="5"/>
        <v>698.94762771512069</v>
      </c>
      <c r="O47" s="1">
        <f t="shared" si="6"/>
        <v>626.47381385756034</v>
      </c>
      <c r="P47" s="1">
        <f t="shared" si="7"/>
        <v>72.473813857560359</v>
      </c>
      <c r="Q47">
        <f t="shared" si="0"/>
        <v>1.2616383171753081</v>
      </c>
    </row>
    <row r="48" spans="1:17" x14ac:dyDescent="0.2">
      <c r="A48">
        <v>6.25</v>
      </c>
      <c r="B48">
        <v>403</v>
      </c>
      <c r="C48">
        <v>42</v>
      </c>
      <c r="D48" s="8"/>
      <c r="E48" s="7">
        <f>((A48-A$2)/'Numbers and calcs '!D$21)</f>
        <v>1.8049961246620956E-2</v>
      </c>
      <c r="F48" s="3">
        <f t="shared" si="1"/>
        <v>1.8049961246620956</v>
      </c>
      <c r="G48" s="1">
        <f t="shared" si="2"/>
        <v>248</v>
      </c>
      <c r="H48" s="3">
        <f>'Numbers and calcs '!C$21/(1-E48)</f>
        <v>1714.7350742294964</v>
      </c>
      <c r="I48" s="1">
        <f t="shared" si="3"/>
        <v>248</v>
      </c>
      <c r="J48" s="3">
        <f t="shared" si="4"/>
        <v>144.62875561779535</v>
      </c>
      <c r="K48" s="19">
        <f>J48-(0.00004*(F48^3)-0.0047*(F48^2)+0.1596*F48)*((38/'Numbers and calcs '!C$3)*(0.31/0.2))</f>
        <v>144.29376191977613</v>
      </c>
      <c r="L48" s="3">
        <f>K48+'Numbers and calcs '!B$15</f>
        <v>739.2937619197761</v>
      </c>
      <c r="M48" s="3">
        <f>'Numbers and calcs '!B$15-'Shear '!C48</f>
        <v>553</v>
      </c>
      <c r="N48" s="3">
        <f t="shared" si="5"/>
        <v>697.2937619197761</v>
      </c>
      <c r="O48" s="1">
        <f t="shared" si="6"/>
        <v>625.14688095988799</v>
      </c>
      <c r="P48" s="1">
        <f t="shared" si="7"/>
        <v>72.146880959888065</v>
      </c>
      <c r="Q48">
        <f t="shared" si="0"/>
        <v>1.2609290450628863</v>
      </c>
    </row>
    <row r="49" spans="1:17" x14ac:dyDescent="0.2">
      <c r="A49">
        <v>6.29</v>
      </c>
      <c r="B49">
        <v>404</v>
      </c>
      <c r="C49">
        <v>42</v>
      </c>
      <c r="D49" s="8"/>
      <c r="E49" s="7">
        <f>((A49-A$2)/'Numbers and calcs '!D$21)</f>
        <v>1.8477179264292459E-2</v>
      </c>
      <c r="F49" s="3">
        <f t="shared" si="1"/>
        <v>1.847717926429246</v>
      </c>
      <c r="G49" s="1">
        <f t="shared" si="2"/>
        <v>249</v>
      </c>
      <c r="H49" s="3">
        <f>'Numbers and calcs '!C$21/(1-E49)</f>
        <v>1715.481430507484</v>
      </c>
      <c r="I49" s="1">
        <f t="shared" si="3"/>
        <v>249</v>
      </c>
      <c r="J49" s="3">
        <f t="shared" si="4"/>
        <v>145.14875857696654</v>
      </c>
      <c r="K49" s="19">
        <f>J49-(0.00004*(F49^3)-0.0047*(F49^2)+0.1596*F49)*((38/'Numbers and calcs '!C$3)*(0.31/0.2))</f>
        <v>144.80627713900626</v>
      </c>
      <c r="L49" s="3">
        <f>K49+'Numbers and calcs '!B$15</f>
        <v>739.80627713900628</v>
      </c>
      <c r="M49" s="3">
        <f>'Numbers and calcs '!B$15-'Shear '!C49</f>
        <v>553</v>
      </c>
      <c r="N49" s="3">
        <f t="shared" si="5"/>
        <v>697.80627713900628</v>
      </c>
      <c r="O49" s="1">
        <f t="shared" si="6"/>
        <v>625.4031385695032</v>
      </c>
      <c r="P49" s="1">
        <f t="shared" si="7"/>
        <v>72.403138569503128</v>
      </c>
      <c r="Q49">
        <f t="shared" si="0"/>
        <v>1.2618558356944056</v>
      </c>
    </row>
    <row r="50" spans="1:17" x14ac:dyDescent="0.2">
      <c r="A50">
        <v>6.33</v>
      </c>
      <c r="B50">
        <v>404</v>
      </c>
      <c r="C50">
        <v>43</v>
      </c>
      <c r="D50" s="8"/>
      <c r="E50" s="7">
        <f>((A50-A$2)/'Numbers and calcs '!D$21)</f>
        <v>1.8904397281963962E-2</v>
      </c>
      <c r="F50" s="3">
        <f t="shared" si="1"/>
        <v>1.8904397281963963</v>
      </c>
      <c r="G50" s="1">
        <f t="shared" si="2"/>
        <v>249</v>
      </c>
      <c r="H50" s="3">
        <f>'Numbers and calcs '!C$21/(1-E50)</f>
        <v>1716.2284367870586</v>
      </c>
      <c r="I50" s="1">
        <f t="shared" si="3"/>
        <v>249</v>
      </c>
      <c r="J50" s="3">
        <f t="shared" si="4"/>
        <v>145.08558106993695</v>
      </c>
      <c r="K50" s="19">
        <f>J50-(0.00004*(F50^3)-0.0047*(F50^2)+0.1596*F50)*((38/'Numbers and calcs '!C$3)*(0.31/0.2))</f>
        <v>144.73563195124544</v>
      </c>
      <c r="L50" s="3">
        <f>K50+'Numbers and calcs '!B$15</f>
        <v>739.73563195124541</v>
      </c>
      <c r="M50" s="3">
        <f>'Numbers and calcs '!B$15-'Shear '!C50</f>
        <v>552</v>
      </c>
      <c r="N50" s="3">
        <f t="shared" si="5"/>
        <v>696.73563195124541</v>
      </c>
      <c r="O50" s="1">
        <f t="shared" si="6"/>
        <v>624.36781597562276</v>
      </c>
      <c r="P50" s="1">
        <f t="shared" si="7"/>
        <v>72.367815975622719</v>
      </c>
      <c r="Q50">
        <f t="shared" si="0"/>
        <v>1.2622022317957344</v>
      </c>
    </row>
    <row r="51" spans="1:17" x14ac:dyDescent="0.2">
      <c r="A51">
        <v>6.37</v>
      </c>
      <c r="B51">
        <v>404</v>
      </c>
      <c r="C51">
        <v>43</v>
      </c>
      <c r="D51" s="8"/>
      <c r="E51" s="7">
        <f>((A51-A$2)/'Numbers and calcs '!D$21)</f>
        <v>1.9331615299635462E-2</v>
      </c>
      <c r="F51" s="3">
        <f t="shared" si="1"/>
        <v>1.9331615299635463</v>
      </c>
      <c r="G51" s="1">
        <f t="shared" si="2"/>
        <v>249</v>
      </c>
      <c r="H51" s="3">
        <f>'Numbers and calcs '!C$21/(1-E51)</f>
        <v>1716.9760939177204</v>
      </c>
      <c r="I51" s="1">
        <f t="shared" si="3"/>
        <v>249</v>
      </c>
      <c r="J51" s="3">
        <f t="shared" si="4"/>
        <v>145.02240356290739</v>
      </c>
      <c r="K51" s="19">
        <f>J51-(0.00004*(F51^3)-0.0047*(F51^2)+0.1596*F51)*((38/'Numbers and calcs '!C$3)*(0.31/0.2))</f>
        <v>144.6650067997312</v>
      </c>
      <c r="L51" s="3">
        <f>K51+'Numbers and calcs '!B$15</f>
        <v>739.66500679973115</v>
      </c>
      <c r="M51" s="3">
        <f>'Numbers and calcs '!B$15-'Shear '!C51</f>
        <v>552</v>
      </c>
      <c r="N51" s="3">
        <f t="shared" si="5"/>
        <v>696.66500679973115</v>
      </c>
      <c r="O51" s="1">
        <f t="shared" si="6"/>
        <v>624.33250339986557</v>
      </c>
      <c r="P51" s="1">
        <f t="shared" si="7"/>
        <v>72.332503399865601</v>
      </c>
      <c r="Q51">
        <f t="shared" si="0"/>
        <v>1.2620742876806723</v>
      </c>
    </row>
    <row r="52" spans="1:17" x14ac:dyDescent="0.2">
      <c r="A52">
        <v>6.41</v>
      </c>
      <c r="B52">
        <v>403</v>
      </c>
      <c r="C52">
        <v>42</v>
      </c>
      <c r="D52" s="8"/>
      <c r="E52" s="7">
        <f>((A52-A$2)/'Numbers and calcs '!D$21)</f>
        <v>1.9758833317306965E-2</v>
      </c>
      <c r="F52" s="3">
        <f t="shared" si="1"/>
        <v>1.9758833317306965</v>
      </c>
      <c r="G52" s="1">
        <f t="shared" si="2"/>
        <v>248</v>
      </c>
      <c r="H52" s="3">
        <f>'Numbers and calcs '!C$21/(1-E52)</f>
        <v>1717.7244027504491</v>
      </c>
      <c r="I52" s="1">
        <f t="shared" si="3"/>
        <v>248</v>
      </c>
      <c r="J52" s="3">
        <f t="shared" si="4"/>
        <v>144.3770604893883</v>
      </c>
      <c r="K52" s="19">
        <f>J52-(0.00004*(F52^3)-0.0047*(F52^2)+0.1596*F52)*((38/'Numbers and calcs '!C$3)*(0.31/0.2))</f>
        <v>144.01223609501071</v>
      </c>
      <c r="L52" s="3">
        <f>K52+'Numbers and calcs '!B$15</f>
        <v>739.01223609501073</v>
      </c>
      <c r="M52" s="3">
        <f>'Numbers and calcs '!B$15-'Shear '!C52</f>
        <v>553</v>
      </c>
      <c r="N52" s="3">
        <f t="shared" si="5"/>
        <v>697.01223609501073</v>
      </c>
      <c r="O52" s="1">
        <f t="shared" si="6"/>
        <v>625.00611804750542</v>
      </c>
      <c r="P52" s="1">
        <f t="shared" si="7"/>
        <v>72.006118047505353</v>
      </c>
      <c r="Q52">
        <f t="shared" si="0"/>
        <v>1.2604199567721712</v>
      </c>
    </row>
    <row r="53" spans="1:17" x14ac:dyDescent="0.2">
      <c r="A53">
        <v>6.46</v>
      </c>
      <c r="B53">
        <v>404</v>
      </c>
      <c r="C53">
        <v>44</v>
      </c>
      <c r="D53" s="8"/>
      <c r="E53" s="7">
        <f>((A53-A$2)/'Numbers and calcs '!D$21)</f>
        <v>2.0292855839396343E-2</v>
      </c>
      <c r="F53" s="3">
        <f t="shared" si="1"/>
        <v>2.0292855839396342</v>
      </c>
      <c r="G53" s="1">
        <f t="shared" si="2"/>
        <v>249</v>
      </c>
      <c r="H53" s="3">
        <f>'Numbers and calcs '!C$21/(1-E53)</f>
        <v>1718.6607065462094</v>
      </c>
      <c r="I53" s="1">
        <f t="shared" si="3"/>
        <v>249</v>
      </c>
      <c r="J53" s="3">
        <f t="shared" si="4"/>
        <v>144.88025417209079</v>
      </c>
      <c r="K53" s="19">
        <f>J53-(0.00004*(F53^3)-0.0047*(F53^2)+0.1596*F53)*((38/'Numbers and calcs '!C$3)*(0.31/0.2))</f>
        <v>144.50617334740792</v>
      </c>
      <c r="L53" s="3">
        <f>K53+'Numbers and calcs '!B$15</f>
        <v>739.50617334740787</v>
      </c>
      <c r="M53" s="3">
        <f>'Numbers and calcs '!B$15-'Shear '!C53</f>
        <v>551</v>
      </c>
      <c r="N53" s="3">
        <f t="shared" si="5"/>
        <v>695.50617334740787</v>
      </c>
      <c r="O53" s="1">
        <f t="shared" si="6"/>
        <v>623.25308667370393</v>
      </c>
      <c r="P53" s="1">
        <f t="shared" si="7"/>
        <v>72.253086673703962</v>
      </c>
      <c r="Q53">
        <f t="shared" si="0"/>
        <v>1.2622616576178001</v>
      </c>
    </row>
    <row r="54" spans="1:17" x14ac:dyDescent="0.2">
      <c r="A54">
        <v>6.5</v>
      </c>
      <c r="B54">
        <v>404</v>
      </c>
      <c r="C54">
        <v>42</v>
      </c>
      <c r="D54" s="8"/>
      <c r="E54" s="7">
        <f>((A54-A$2)/'Numbers and calcs '!D$21)</f>
        <v>2.0720073857067842E-2</v>
      </c>
      <c r="F54" s="3">
        <f t="shared" si="1"/>
        <v>2.0720073857067844</v>
      </c>
      <c r="G54" s="1">
        <f t="shared" si="2"/>
        <v>249</v>
      </c>
      <c r="H54" s="3">
        <f>'Numbers and calcs '!C$21/(1-E54)</f>
        <v>1719.4104848276786</v>
      </c>
      <c r="I54" s="1">
        <f t="shared" si="3"/>
        <v>249</v>
      </c>
      <c r="J54" s="3">
        <f t="shared" si="4"/>
        <v>144.81707666506122</v>
      </c>
      <c r="K54" s="19">
        <f>J54-(0.00004*(F54^3)-0.0047*(F54^2)+0.1596*F54)*((38/'Numbers and calcs '!C$3)*(0.31/0.2))</f>
        <v>144.43561315510482</v>
      </c>
      <c r="L54" s="3">
        <f>K54+'Numbers and calcs '!B$15</f>
        <v>739.43561315510487</v>
      </c>
      <c r="M54" s="3">
        <f>'Numbers and calcs '!B$15-'Shear '!C54</f>
        <v>553</v>
      </c>
      <c r="N54" s="3">
        <f t="shared" si="5"/>
        <v>697.43561315510487</v>
      </c>
      <c r="O54" s="1">
        <f t="shared" si="6"/>
        <v>625.21780657755244</v>
      </c>
      <c r="P54" s="1">
        <f t="shared" si="7"/>
        <v>72.217806577552409</v>
      </c>
      <c r="Q54">
        <f t="shared" si="0"/>
        <v>1.2611855572425044</v>
      </c>
    </row>
    <row r="55" spans="1:17" x14ac:dyDescent="0.2">
      <c r="A55">
        <v>6.54</v>
      </c>
      <c r="B55">
        <v>404</v>
      </c>
      <c r="C55">
        <v>42</v>
      </c>
      <c r="D55" s="8"/>
      <c r="E55" s="7">
        <f>((A55-A$2)/'Numbers and calcs '!D$21)</f>
        <v>2.1147291874739346E-2</v>
      </c>
      <c r="F55" s="3">
        <f t="shared" si="1"/>
        <v>2.1147291874739347</v>
      </c>
      <c r="G55" s="1">
        <f t="shared" si="2"/>
        <v>249</v>
      </c>
      <c r="H55" s="3">
        <f>'Numbers and calcs '!C$21/(1-E55)</f>
        <v>1720.1609175871674</v>
      </c>
      <c r="I55" s="1">
        <f t="shared" si="3"/>
        <v>249</v>
      </c>
      <c r="J55" s="3">
        <f t="shared" si="4"/>
        <v>144.75389915803163</v>
      </c>
      <c r="K55" s="19">
        <f>J55-(0.00004*(F55^3)-0.0047*(F55^2)+0.1596*F55)*((38/'Numbers and calcs '!C$3)*(0.31/0.2))</f>
        <v>144.36507290145428</v>
      </c>
      <c r="L55" s="3">
        <f>K55+'Numbers and calcs '!B$15</f>
        <v>739.36507290145425</v>
      </c>
      <c r="M55" s="3">
        <f>'Numbers and calcs '!B$15-'Shear '!C55</f>
        <v>553</v>
      </c>
      <c r="N55" s="3">
        <f t="shared" si="5"/>
        <v>697.36507290145425</v>
      </c>
      <c r="O55" s="1">
        <f t="shared" si="6"/>
        <v>625.18253645072718</v>
      </c>
      <c r="P55" s="1">
        <f t="shared" si="7"/>
        <v>72.182536450727142</v>
      </c>
      <c r="Q55">
        <f t="shared" si="0"/>
        <v>1.2610579980134797</v>
      </c>
    </row>
    <row r="56" spans="1:17" x14ac:dyDescent="0.2">
      <c r="A56">
        <v>6.58</v>
      </c>
      <c r="B56">
        <v>405</v>
      </c>
      <c r="C56">
        <v>42</v>
      </c>
      <c r="D56" s="8"/>
      <c r="E56" s="7">
        <f>((A56-A$2)/'Numbers and calcs '!D$21)</f>
        <v>2.1574509892410849E-2</v>
      </c>
      <c r="F56" s="3">
        <f t="shared" si="1"/>
        <v>2.1574509892410849</v>
      </c>
      <c r="G56" s="1">
        <f t="shared" si="2"/>
        <v>250</v>
      </c>
      <c r="H56" s="3">
        <f>'Numbers and calcs '!C$21/(1-E56)</f>
        <v>1720.9120056819868</v>
      </c>
      <c r="I56" s="1">
        <f t="shared" si="3"/>
        <v>250</v>
      </c>
      <c r="J56" s="3">
        <f t="shared" si="4"/>
        <v>145.27180888654823</v>
      </c>
      <c r="K56" s="19">
        <f>J56-(0.00004*(F56^3)-0.0047*(F56^2)+0.1596*F56)*((38/'Numbers and calcs '!C$3)*(0.31/0.2))</f>
        <v>144.87563979903925</v>
      </c>
      <c r="L56" s="3">
        <f>K56+'Numbers and calcs '!B$15</f>
        <v>739.87563979903928</v>
      </c>
      <c r="M56" s="3">
        <f>'Numbers and calcs '!B$15-'Shear '!C56</f>
        <v>553</v>
      </c>
      <c r="N56" s="3">
        <f t="shared" si="5"/>
        <v>697.87563979903928</v>
      </c>
      <c r="O56" s="1">
        <f t="shared" si="6"/>
        <v>625.43781989951958</v>
      </c>
      <c r="P56" s="1">
        <f t="shared" si="7"/>
        <v>72.437819899519624</v>
      </c>
      <c r="Q56">
        <f t="shared" si="0"/>
        <v>1.2619812654593838</v>
      </c>
    </row>
    <row r="57" spans="1:17" x14ac:dyDescent="0.2">
      <c r="A57">
        <v>6.62</v>
      </c>
      <c r="B57">
        <v>404</v>
      </c>
      <c r="C57">
        <v>42</v>
      </c>
      <c r="D57" s="8"/>
      <c r="E57" s="7">
        <f>((A57-A$2)/'Numbers and calcs '!D$21)</f>
        <v>2.2001727910082348E-2</v>
      </c>
      <c r="F57" s="3">
        <f t="shared" si="1"/>
        <v>2.2001727910082347</v>
      </c>
      <c r="G57" s="1">
        <f t="shared" si="2"/>
        <v>249</v>
      </c>
      <c r="H57" s="3">
        <f>'Numbers and calcs '!C$21/(1-E57)</f>
        <v>1721.663749970945</v>
      </c>
      <c r="I57" s="1">
        <f t="shared" si="3"/>
        <v>249</v>
      </c>
      <c r="J57" s="3">
        <f t="shared" si="4"/>
        <v>144.62754414397244</v>
      </c>
      <c r="K57" s="19">
        <f>J57-(0.00004*(F57^3)-0.0047*(F57^2)+0.1596*F57)*((38/'Numbers and calcs '!C$3)*(0.31/0.2))</f>
        <v>144.22405211825787</v>
      </c>
      <c r="L57" s="3">
        <f>K57+'Numbers and calcs '!B$15</f>
        <v>739.22405211825787</v>
      </c>
      <c r="M57" s="3">
        <f>'Numbers and calcs '!B$15-'Shear '!C57</f>
        <v>553</v>
      </c>
      <c r="N57" s="3">
        <f t="shared" si="5"/>
        <v>697.22405211825787</v>
      </c>
      <c r="O57" s="1">
        <f t="shared" si="6"/>
        <v>625.11202605912899</v>
      </c>
      <c r="P57" s="1">
        <f t="shared" si="7"/>
        <v>72.112026059128937</v>
      </c>
      <c r="Q57">
        <f t="shared" si="0"/>
        <v>1.2608029875556199</v>
      </c>
    </row>
    <row r="58" spans="1:17" x14ac:dyDescent="0.2">
      <c r="A58">
        <v>6.66</v>
      </c>
      <c r="B58">
        <v>405</v>
      </c>
      <c r="C58">
        <v>42</v>
      </c>
      <c r="D58" s="8"/>
      <c r="E58" s="7">
        <f>((A58-A$2)/'Numbers and calcs '!D$21)</f>
        <v>2.2428945927753852E-2</v>
      </c>
      <c r="F58" s="3">
        <f t="shared" si="1"/>
        <v>2.2428945927753849</v>
      </c>
      <c r="G58" s="1">
        <f t="shared" si="2"/>
        <v>250</v>
      </c>
      <c r="H58" s="3">
        <f>'Numbers and calcs '!C$21/(1-E58)</f>
        <v>1722.4161513143517</v>
      </c>
      <c r="I58" s="1">
        <f t="shared" si="3"/>
        <v>250</v>
      </c>
      <c r="J58" s="3">
        <f t="shared" si="4"/>
        <v>145.14494642263341</v>
      </c>
      <c r="K58" s="19">
        <f>J58-(0.00004*(F58^3)-0.0047*(F58^2)+0.1596*F58)*((38/'Numbers and calcs '!C$3)*(0.31/0.2))</f>
        <v>144.734151328476</v>
      </c>
      <c r="L58" s="3">
        <f>K58+'Numbers and calcs '!B$15</f>
        <v>739.73415132847595</v>
      </c>
      <c r="M58" s="3">
        <f>'Numbers and calcs '!B$15-'Shear '!C58</f>
        <v>553</v>
      </c>
      <c r="N58" s="3">
        <f t="shared" si="5"/>
        <v>697.73415132847595</v>
      </c>
      <c r="O58" s="1">
        <f t="shared" si="6"/>
        <v>625.36707566423797</v>
      </c>
      <c r="P58" s="1">
        <f t="shared" si="7"/>
        <v>72.367075664238001</v>
      </c>
      <c r="Q58">
        <f t="shared" si="0"/>
        <v>1.2617254092739167</v>
      </c>
    </row>
    <row r="59" spans="1:17" x14ac:dyDescent="0.2">
      <c r="A59">
        <v>6.7</v>
      </c>
      <c r="B59">
        <v>405</v>
      </c>
      <c r="C59">
        <v>43</v>
      </c>
      <c r="D59" s="8"/>
      <c r="E59" s="7">
        <f>((A59-A$2)/'Numbers and calcs '!D$21)</f>
        <v>2.2856163945425355E-2</v>
      </c>
      <c r="F59" s="3">
        <f t="shared" si="1"/>
        <v>2.2856163945425356</v>
      </c>
      <c r="G59" s="1">
        <f t="shared" si="2"/>
        <v>250</v>
      </c>
      <c r="H59" s="3">
        <f>'Numbers and calcs '!C$21/(1-E59)</f>
        <v>1723.1692105740212</v>
      </c>
      <c r="I59" s="1">
        <f t="shared" si="3"/>
        <v>250</v>
      </c>
      <c r="J59" s="3">
        <f t="shared" si="4"/>
        <v>145.08151519067596</v>
      </c>
      <c r="K59" s="19">
        <f>J59-(0.00004*(F59^3)-0.0047*(F59^2)+0.1596*F59)*((38/'Numbers and calcs '!C$3)*(0.31/0.2))</f>
        <v>144.66343687487517</v>
      </c>
      <c r="L59" s="3">
        <f>K59+'Numbers and calcs '!B$15</f>
        <v>739.66343687487517</v>
      </c>
      <c r="M59" s="3">
        <f>'Numbers and calcs '!B$15-'Shear '!C59</f>
        <v>552</v>
      </c>
      <c r="N59" s="3">
        <f t="shared" si="5"/>
        <v>696.66343687487517</v>
      </c>
      <c r="O59" s="1">
        <f t="shared" si="6"/>
        <v>624.33171843743753</v>
      </c>
      <c r="P59" s="1">
        <f t="shared" si="7"/>
        <v>72.331718437437587</v>
      </c>
      <c r="Q59">
        <f t="shared" si="0"/>
        <v>1.2620714436139042</v>
      </c>
    </row>
    <row r="60" spans="1:17" x14ac:dyDescent="0.2">
      <c r="A60">
        <v>6.75</v>
      </c>
      <c r="B60">
        <v>406</v>
      </c>
      <c r="C60">
        <v>42</v>
      </c>
      <c r="D60" s="8"/>
      <c r="E60" s="7">
        <f>((A60-A$2)/'Numbers and calcs '!D$21)</f>
        <v>2.3390186467514729E-2</v>
      </c>
      <c r="F60" s="3">
        <f t="shared" si="1"/>
        <v>2.3390186467514731</v>
      </c>
      <c r="G60" s="1">
        <f t="shared" si="2"/>
        <v>251</v>
      </c>
      <c r="H60" s="3">
        <f>'Numbers and calcs '!C$21/(1-E60)</f>
        <v>1724.1114611587138</v>
      </c>
      <c r="I60" s="1">
        <f t="shared" si="3"/>
        <v>251</v>
      </c>
      <c r="J60" s="3">
        <f t="shared" si="4"/>
        <v>145.58223505533212</v>
      </c>
      <c r="K60" s="19">
        <f>J60-(0.00004*(F60^3)-0.0047*(F60^2)+0.1596*F60)*((38/'Numbers and calcs '!C$3)*(0.31/0.2))</f>
        <v>145.15508058705575</v>
      </c>
      <c r="L60" s="3">
        <f>K60+'Numbers and calcs '!B$15</f>
        <v>740.15508058705575</v>
      </c>
      <c r="M60" s="3">
        <f>'Numbers and calcs '!B$15-'Shear '!C60</f>
        <v>553</v>
      </c>
      <c r="N60" s="3">
        <f t="shared" si="5"/>
        <v>698.15508058705575</v>
      </c>
      <c r="O60" s="1">
        <f t="shared" si="6"/>
        <v>625.57754029352782</v>
      </c>
      <c r="P60" s="1">
        <f t="shared" si="7"/>
        <v>72.577540293527875</v>
      </c>
      <c r="Q60">
        <f t="shared" si="0"/>
        <v>1.2624865833400647</v>
      </c>
    </row>
    <row r="61" spans="1:17" x14ac:dyDescent="0.2">
      <c r="A61">
        <v>6.79</v>
      </c>
      <c r="B61">
        <v>406</v>
      </c>
      <c r="C61">
        <v>45</v>
      </c>
      <c r="D61" s="8"/>
      <c r="E61" s="7">
        <f>((A61-A$2)/'Numbers and calcs '!D$21)</f>
        <v>2.3817404485186232E-2</v>
      </c>
      <c r="F61" s="3">
        <f t="shared" si="1"/>
        <v>2.3817404485186233</v>
      </c>
      <c r="G61" s="1">
        <f t="shared" si="2"/>
        <v>251</v>
      </c>
      <c r="H61" s="3">
        <f>'Numbers and calcs '!C$21/(1-E61)</f>
        <v>1724.8660038887986</v>
      </c>
      <c r="I61" s="1">
        <f t="shared" si="3"/>
        <v>251</v>
      </c>
      <c r="J61" s="3">
        <f t="shared" si="4"/>
        <v>145.51855009844689</v>
      </c>
      <c r="K61" s="19">
        <f>J61-(0.00004*(F61^3)-0.0047*(F61^2)+0.1596*F61)*((38/'Numbers and calcs '!C$3)*(0.31/0.2))</f>
        <v>145.08415697986646</v>
      </c>
      <c r="L61" s="3">
        <f>K61+'Numbers and calcs '!B$15</f>
        <v>740.08415697986652</v>
      </c>
      <c r="M61" s="3">
        <f>'Numbers and calcs '!B$15-'Shear '!C61</f>
        <v>550</v>
      </c>
      <c r="N61" s="3">
        <f t="shared" si="5"/>
        <v>695.08415697986652</v>
      </c>
      <c r="O61" s="1">
        <f t="shared" si="6"/>
        <v>622.54207848993326</v>
      </c>
      <c r="P61" s="1">
        <f t="shared" si="7"/>
        <v>72.542078489933232</v>
      </c>
      <c r="Q61">
        <f t="shared" si="0"/>
        <v>1.26378937632703</v>
      </c>
    </row>
    <row r="62" spans="1:17" x14ac:dyDescent="0.2">
      <c r="A62">
        <v>6.83</v>
      </c>
      <c r="B62">
        <v>405</v>
      </c>
      <c r="C62">
        <v>42</v>
      </c>
      <c r="D62" s="8"/>
      <c r="E62" s="7">
        <f>((A62-A$2)/'Numbers and calcs '!D$21)</f>
        <v>2.4244622502857735E-2</v>
      </c>
      <c r="F62" s="3">
        <f t="shared" si="1"/>
        <v>2.4244622502857736</v>
      </c>
      <c r="G62" s="1">
        <f t="shared" si="2"/>
        <v>250</v>
      </c>
      <c r="H62" s="3">
        <f>'Numbers and calcs '!C$21/(1-E62)</f>
        <v>1725.6212073464731</v>
      </c>
      <c r="I62" s="1">
        <f t="shared" si="3"/>
        <v>250</v>
      </c>
      <c r="J62" s="3">
        <f t="shared" si="4"/>
        <v>144.87536368681435</v>
      </c>
      <c r="K62" s="19">
        <f>J62-(0.00004*(F62^3)-0.0047*(F62^2)+0.1596*F62)*((38/'Numbers and calcs '!C$3)*(0.31/0.2))</f>
        <v>144.43375169009863</v>
      </c>
      <c r="L62" s="3">
        <f>K62+'Numbers and calcs '!B$15</f>
        <v>739.43375169009869</v>
      </c>
      <c r="M62" s="3">
        <f>'Numbers and calcs '!B$15-'Shear '!C62</f>
        <v>553</v>
      </c>
      <c r="N62" s="3">
        <f t="shared" si="5"/>
        <v>697.43375169009869</v>
      </c>
      <c r="O62" s="1">
        <f t="shared" si="6"/>
        <v>625.21687584504934</v>
      </c>
      <c r="P62" s="1">
        <f t="shared" si="7"/>
        <v>72.216875845049316</v>
      </c>
      <c r="Q62">
        <f t="shared" si="0"/>
        <v>1.2611821911213359</v>
      </c>
    </row>
    <row r="63" spans="1:17" x14ac:dyDescent="0.2">
      <c r="A63">
        <v>6.87</v>
      </c>
      <c r="B63">
        <v>406</v>
      </c>
      <c r="C63">
        <v>42</v>
      </c>
      <c r="D63" s="8"/>
      <c r="E63" s="7">
        <f>((A63-A$2)/'Numbers and calcs '!D$21)</f>
        <v>2.4671840520529235E-2</v>
      </c>
      <c r="F63" s="3">
        <f t="shared" si="1"/>
        <v>2.4671840520529233</v>
      </c>
      <c r="G63" s="1">
        <f t="shared" si="2"/>
        <v>251</v>
      </c>
      <c r="H63" s="3">
        <f>'Numbers and calcs '!C$21/(1-E63)</f>
        <v>1726.3770723999828</v>
      </c>
      <c r="I63" s="1">
        <f t="shared" si="3"/>
        <v>251</v>
      </c>
      <c r="J63" s="3">
        <f t="shared" si="4"/>
        <v>145.39118018467636</v>
      </c>
      <c r="K63" s="19">
        <f>J63-(0.00004*(F63^3)-0.0047*(F63^2)+0.1596*F63)*((38/'Numbers and calcs '!C$3)*(0.31/0.2))</f>
        <v>144.94236905903088</v>
      </c>
      <c r="L63" s="3">
        <f>K63+'Numbers and calcs '!B$15</f>
        <v>739.94236905903085</v>
      </c>
      <c r="M63" s="3">
        <f>'Numbers and calcs '!B$15-'Shear '!C63</f>
        <v>553</v>
      </c>
      <c r="N63" s="3">
        <f t="shared" si="5"/>
        <v>697.94236905903085</v>
      </c>
      <c r="O63" s="1">
        <f t="shared" si="6"/>
        <v>625.47118452951543</v>
      </c>
      <c r="P63" s="1">
        <f t="shared" si="7"/>
        <v>72.47118452951544</v>
      </c>
      <c r="Q63">
        <f t="shared" si="0"/>
        <v>1.2621019331989709</v>
      </c>
    </row>
    <row r="64" spans="1:17" x14ac:dyDescent="0.2">
      <c r="A64">
        <v>6.91</v>
      </c>
      <c r="B64">
        <v>405</v>
      </c>
      <c r="C64">
        <v>43</v>
      </c>
      <c r="D64" s="8"/>
      <c r="E64" s="7">
        <f>((A64-A$2)/'Numbers and calcs '!D$21)</f>
        <v>2.5099058538200738E-2</v>
      </c>
      <c r="F64" s="3">
        <f t="shared" si="1"/>
        <v>2.5099058538200736</v>
      </c>
      <c r="G64" s="1">
        <f t="shared" si="2"/>
        <v>250</v>
      </c>
      <c r="H64" s="3">
        <f>'Numbers and calcs '!C$21/(1-E64)</f>
        <v>1727.1335999190949</v>
      </c>
      <c r="I64" s="1">
        <f t="shared" si="3"/>
        <v>250</v>
      </c>
      <c r="J64" s="3">
        <f t="shared" si="4"/>
        <v>144.74850122289953</v>
      </c>
      <c r="K64" s="19">
        <f>J64-(0.00004*(F64^3)-0.0047*(F64^2)+0.1596*F64)*((38/'Numbers and calcs '!C$3)*(0.31/0.2))</f>
        <v>144.29251069456654</v>
      </c>
      <c r="L64" s="3">
        <f>K64+'Numbers and calcs '!B$15</f>
        <v>739.29251069456654</v>
      </c>
      <c r="M64" s="3">
        <f>'Numbers and calcs '!B$15-'Shear '!C64</f>
        <v>552</v>
      </c>
      <c r="N64" s="3">
        <f t="shared" si="5"/>
        <v>696.29251069456654</v>
      </c>
      <c r="O64" s="1">
        <f t="shared" si="6"/>
        <v>624.14625534728327</v>
      </c>
      <c r="P64" s="1">
        <f t="shared" si="7"/>
        <v>72.146255347283272</v>
      </c>
      <c r="Q64">
        <f t="shared" si="0"/>
        <v>1.2613994758959539</v>
      </c>
    </row>
    <row r="65" spans="1:17" x14ac:dyDescent="0.2">
      <c r="A65">
        <v>6.96</v>
      </c>
      <c r="B65">
        <v>405</v>
      </c>
      <c r="C65">
        <v>43</v>
      </c>
      <c r="D65" s="8"/>
      <c r="E65" s="7">
        <f>((A65-A$2)/'Numbers and calcs '!D$21)</f>
        <v>2.5633081060290115E-2</v>
      </c>
      <c r="F65" s="3">
        <f t="shared" si="1"/>
        <v>2.5633081060290115</v>
      </c>
      <c r="G65" s="1">
        <f t="shared" si="2"/>
        <v>250</v>
      </c>
      <c r="H65" s="3">
        <f>'Numbers and calcs '!C$21/(1-E65)</f>
        <v>1728.0801922377441</v>
      </c>
      <c r="I65" s="1">
        <f t="shared" si="3"/>
        <v>250</v>
      </c>
      <c r="J65" s="3">
        <f t="shared" si="4"/>
        <v>144.66921218295275</v>
      </c>
      <c r="K65" s="19">
        <f>J65-(0.00004*(F65^3)-0.0047*(F65^2)+0.1596*F65)*((38/'Numbers and calcs '!C$3)*(0.31/0.2))</f>
        <v>144.20427510630537</v>
      </c>
      <c r="L65" s="3">
        <f>K65+'Numbers and calcs '!B$15</f>
        <v>739.20427510630543</v>
      </c>
      <c r="M65" s="3">
        <f>'Numbers and calcs '!B$15-'Shear '!C65</f>
        <v>552</v>
      </c>
      <c r="N65" s="3">
        <f t="shared" si="5"/>
        <v>696.20427510630543</v>
      </c>
      <c r="O65" s="1">
        <f t="shared" si="6"/>
        <v>624.10213755315272</v>
      </c>
      <c r="P65" s="1">
        <f t="shared" si="7"/>
        <v>72.102137553152687</v>
      </c>
      <c r="Q65">
        <f t="shared" si="0"/>
        <v>1.2612396288157708</v>
      </c>
    </row>
    <row r="66" spans="1:17" x14ac:dyDescent="0.2">
      <c r="A66">
        <v>7</v>
      </c>
      <c r="B66">
        <v>407</v>
      </c>
      <c r="C66">
        <v>45</v>
      </c>
      <c r="D66" s="8"/>
      <c r="E66" s="7">
        <f>((A66-A$2)/'Numbers and calcs '!D$21)</f>
        <v>2.6060299077961615E-2</v>
      </c>
      <c r="F66" s="3">
        <f t="shared" si="1"/>
        <v>2.6060299077961613</v>
      </c>
      <c r="G66" s="1">
        <f t="shared" si="2"/>
        <v>252</v>
      </c>
      <c r="H66" s="3">
        <f>'Numbers and calcs '!C$21/(1-E66)</f>
        <v>1728.8382134924543</v>
      </c>
      <c r="I66" s="1">
        <f t="shared" si="3"/>
        <v>252</v>
      </c>
      <c r="J66" s="3">
        <f t="shared" si="4"/>
        <v>145.76262719860333</v>
      </c>
      <c r="K66" s="19">
        <f>J66-(0.00004*(F66^3)-0.0047*(F66^2)+0.1596*F66)*((38/'Numbers and calcs '!C$3)*(0.31/0.2))</f>
        <v>145.29055501935395</v>
      </c>
      <c r="L66" s="3">
        <f>K66+'Numbers and calcs '!B$15</f>
        <v>740.29055501935397</v>
      </c>
      <c r="M66" s="3">
        <f>'Numbers and calcs '!B$15-'Shear '!C66</f>
        <v>550</v>
      </c>
      <c r="N66" s="3">
        <f t="shared" si="5"/>
        <v>695.29055501935397</v>
      </c>
      <c r="O66" s="1">
        <f t="shared" si="6"/>
        <v>622.64527750967704</v>
      </c>
      <c r="P66" s="1">
        <f t="shared" si="7"/>
        <v>72.645277509676973</v>
      </c>
      <c r="Q66">
        <f t="shared" ref="Q66:Q67" si="8">N66/M66</f>
        <v>1.2641646454897344</v>
      </c>
    </row>
    <row r="67" spans="1:17" x14ac:dyDescent="0.2">
      <c r="A67">
        <v>7.04</v>
      </c>
      <c r="B67">
        <v>407</v>
      </c>
      <c r="C67">
        <v>42</v>
      </c>
      <c r="D67" s="8"/>
      <c r="E67" s="7">
        <f>((A67-A$2)/'Numbers and calcs '!D$21)</f>
        <v>2.6487517095633118E-2</v>
      </c>
      <c r="F67" s="3">
        <f t="shared" ref="F67" si="9">E67*100</f>
        <v>2.648751709563312</v>
      </c>
      <c r="G67" s="1">
        <f t="shared" ref="G67" si="10">B67-B$2</f>
        <v>252</v>
      </c>
      <c r="H67" s="3">
        <f>'Numbers and calcs '!C$21/(1-E67)</f>
        <v>1729.5969000500622</v>
      </c>
      <c r="I67" s="1">
        <f t="shared" ref="I67" si="11">G67</f>
        <v>252</v>
      </c>
      <c r="J67" s="3">
        <f t="shared" ref="J67" si="12">(I67/H67)*1000</f>
        <v>145.69868851679024</v>
      </c>
      <c r="K67" s="19">
        <f>J67-(0.00004*(F67^3)-0.0047*(F67^2)+0.1596*F67)*((38/'Numbers and calcs '!C$3)*(0.31/0.2))</f>
        <v>145.21950088655043</v>
      </c>
      <c r="L67" s="3">
        <f>K67+'Numbers and calcs '!B$15</f>
        <v>740.21950088655046</v>
      </c>
      <c r="M67" s="3">
        <f>'Numbers and calcs '!B$15-'Shear '!C67</f>
        <v>553</v>
      </c>
      <c r="N67" s="3">
        <f t="shared" ref="N67" si="13">L67-C67</f>
        <v>698.21950088655046</v>
      </c>
      <c r="O67" s="1">
        <f t="shared" ref="O67" si="14">0.5*(N67+M67)</f>
        <v>625.60975044327529</v>
      </c>
      <c r="P67" s="1">
        <f t="shared" ref="P67" si="15">0.5*K67</f>
        <v>72.609750443275217</v>
      </c>
      <c r="Q67">
        <f t="shared" si="8"/>
        <v>1.2626030757442142</v>
      </c>
    </row>
    <row r="68" spans="1:17" x14ac:dyDescent="0.2">
      <c r="A68">
        <v>7.08</v>
      </c>
      <c r="B68">
        <v>407</v>
      </c>
      <c r="C68">
        <v>43</v>
      </c>
      <c r="D68" s="8"/>
      <c r="E68" s="7">
        <f>((A68-A$2)/'Numbers and calcs '!D$21)</f>
        <v>2.6914735113304621E-2</v>
      </c>
      <c r="F68" s="3">
        <f t="shared" ref="F68:F131" si="16">E68*100</f>
        <v>2.6914735113304622</v>
      </c>
      <c r="G68" s="1">
        <f t="shared" ref="G68:G131" si="17">B68-B$2</f>
        <v>252</v>
      </c>
      <c r="H68" s="3">
        <f>'Numbers and calcs '!C$21/(1-E68)</f>
        <v>1730.3562527868405</v>
      </c>
      <c r="I68" s="1">
        <f t="shared" ref="I68:I131" si="18">G68</f>
        <v>252</v>
      </c>
      <c r="J68" s="3">
        <f t="shared" ref="J68:J131" si="19">(I68/H68)*1000</f>
        <v>145.63474983497716</v>
      </c>
      <c r="K68" s="19">
        <f>J68-(0.00004*(F68^3)-0.0047*(F68^2)+0.1596*F68)*((38/'Numbers and calcs '!C$3)*(0.31/0.2))</f>
        <v>145.14846638239518</v>
      </c>
      <c r="L68" s="3">
        <f>K68+'Numbers and calcs '!B$15</f>
        <v>740.14846638239521</v>
      </c>
      <c r="M68" s="3">
        <f>'Numbers and calcs '!B$15-'Shear '!C68</f>
        <v>552</v>
      </c>
      <c r="N68" s="3">
        <f t="shared" ref="N68:N131" si="20">L68-C68</f>
        <v>697.14846638239521</v>
      </c>
      <c r="O68" s="1">
        <f t="shared" ref="O68:O131" si="21">0.5*(N68+M68)</f>
        <v>624.57423319119766</v>
      </c>
      <c r="P68" s="1">
        <f t="shared" ref="P68:P131" si="22">0.5*K68</f>
        <v>72.574233191197592</v>
      </c>
      <c r="Q68">
        <f t="shared" ref="Q68:Q131" si="23">N68/M68</f>
        <v>1.2629501202579623</v>
      </c>
    </row>
    <row r="69" spans="1:17" x14ac:dyDescent="0.2">
      <c r="A69">
        <v>7.12</v>
      </c>
      <c r="B69">
        <v>408</v>
      </c>
      <c r="C69">
        <v>43</v>
      </c>
      <c r="D69" s="8"/>
      <c r="E69" s="7">
        <f>((A69-A$2)/'Numbers and calcs '!D$21)</f>
        <v>2.7341953130976121E-2</v>
      </c>
      <c r="F69" s="3">
        <f t="shared" si="16"/>
        <v>2.734195313097612</v>
      </c>
      <c r="G69" s="1">
        <f t="shared" si="17"/>
        <v>253</v>
      </c>
      <c r="H69" s="3">
        <f>'Numbers and calcs '!C$21/(1-E69)</f>
        <v>1731.1162725806012</v>
      </c>
      <c r="I69" s="1">
        <f t="shared" si="18"/>
        <v>253</v>
      </c>
      <c r="J69" s="3">
        <f t="shared" si="19"/>
        <v>146.14847310218457</v>
      </c>
      <c r="K69" s="19">
        <f>J69-(0.00004*(F69^3)-0.0047*(F69^2)+0.1596*F69)*((38/'Numbers and calcs '!C$3)*(0.31/0.2))</f>
        <v>145.65511343294543</v>
      </c>
      <c r="L69" s="3">
        <f>K69+'Numbers and calcs '!B$15</f>
        <v>740.65511343294543</v>
      </c>
      <c r="M69" s="3">
        <f>'Numbers and calcs '!B$15-'Shear '!C69</f>
        <v>552</v>
      </c>
      <c r="N69" s="3">
        <f t="shared" si="20"/>
        <v>697.65511343294543</v>
      </c>
      <c r="O69" s="1">
        <f t="shared" si="21"/>
        <v>624.82755671647271</v>
      </c>
      <c r="P69" s="1">
        <f t="shared" si="22"/>
        <v>72.827556716472714</v>
      </c>
      <c r="Q69">
        <f t="shared" si="23"/>
        <v>1.2638679591176547</v>
      </c>
    </row>
    <row r="70" spans="1:17" x14ac:dyDescent="0.2">
      <c r="A70">
        <v>7.16</v>
      </c>
      <c r="B70">
        <v>407</v>
      </c>
      <c r="C70">
        <v>44</v>
      </c>
      <c r="D70" s="8"/>
      <c r="E70" s="7">
        <f>((A70-A$2)/'Numbers and calcs '!D$21)</f>
        <v>2.7769171148647624E-2</v>
      </c>
      <c r="F70" s="3">
        <f t="shared" si="16"/>
        <v>2.7769171148647622</v>
      </c>
      <c r="G70" s="1">
        <f t="shared" si="17"/>
        <v>252</v>
      </c>
      <c r="H70" s="3">
        <f>'Numbers and calcs '!C$21/(1-E70)</f>
        <v>1731.8769603106996</v>
      </c>
      <c r="I70" s="1">
        <f t="shared" si="18"/>
        <v>252</v>
      </c>
      <c r="J70" s="3">
        <f t="shared" si="19"/>
        <v>145.50687247135102</v>
      </c>
      <c r="K70" s="19">
        <f>J70-(0.00004*(F70^3)-0.0047*(F70^2)+0.1596*F70)*((38/'Numbers and calcs '!C$3)*(0.31/0.2))</f>
        <v>145.00645616817641</v>
      </c>
      <c r="L70" s="3">
        <f>K70+'Numbers and calcs '!B$15</f>
        <v>740.00645616817644</v>
      </c>
      <c r="M70" s="3">
        <f>'Numbers and calcs '!B$15-'Shear '!C70</f>
        <v>551</v>
      </c>
      <c r="N70" s="3">
        <f t="shared" si="20"/>
        <v>696.00645616817644</v>
      </c>
      <c r="O70" s="1">
        <f t="shared" si="21"/>
        <v>623.50322808408828</v>
      </c>
      <c r="P70" s="1">
        <f t="shared" si="22"/>
        <v>72.503228084088207</v>
      </c>
      <c r="Q70">
        <f t="shared" si="23"/>
        <v>1.2631696119204654</v>
      </c>
    </row>
    <row r="71" spans="1:17" x14ac:dyDescent="0.2">
      <c r="A71">
        <v>7.2</v>
      </c>
      <c r="B71">
        <v>408</v>
      </c>
      <c r="C71">
        <v>44</v>
      </c>
      <c r="D71" s="8"/>
      <c r="E71" s="7">
        <f>((A71-A$2)/'Numbers and calcs '!D$21)</f>
        <v>2.8196389166319127E-2</v>
      </c>
      <c r="F71" s="3">
        <f t="shared" si="16"/>
        <v>2.8196389166319129</v>
      </c>
      <c r="G71" s="1">
        <f t="shared" si="17"/>
        <v>253</v>
      </c>
      <c r="H71" s="3">
        <f>'Numbers and calcs '!C$21/(1-E71)</f>
        <v>1732.6383168580378</v>
      </c>
      <c r="I71" s="1">
        <f t="shared" si="18"/>
        <v>253</v>
      </c>
      <c r="J71" s="3">
        <f t="shared" si="19"/>
        <v>146.02008828870274</v>
      </c>
      <c r="K71" s="19">
        <f>J71-(0.00004*(F71^3)-0.0047*(F71^2)+0.1596*F71)*((38/'Numbers and calcs '!C$3)*(0.31/0.2))</f>
        <v>145.51263491135111</v>
      </c>
      <c r="L71" s="3">
        <f>K71+'Numbers and calcs '!B$15</f>
        <v>740.51263491135114</v>
      </c>
      <c r="M71" s="3">
        <f>'Numbers and calcs '!B$15-'Shear '!C71</f>
        <v>551</v>
      </c>
      <c r="N71" s="3">
        <f t="shared" si="20"/>
        <v>696.51263491135114</v>
      </c>
      <c r="O71" s="1">
        <f t="shared" si="21"/>
        <v>623.75631745567557</v>
      </c>
      <c r="P71" s="1">
        <f t="shared" si="22"/>
        <v>72.756317455675557</v>
      </c>
      <c r="Q71">
        <f t="shared" si="23"/>
        <v>1.2640882666267717</v>
      </c>
    </row>
    <row r="72" spans="1:17" x14ac:dyDescent="0.2">
      <c r="A72">
        <v>7.24</v>
      </c>
      <c r="B72">
        <v>407</v>
      </c>
      <c r="C72">
        <v>44</v>
      </c>
      <c r="D72" s="8"/>
      <c r="E72" s="7">
        <f>((A72-A$2)/'Numbers and calcs '!D$21)</f>
        <v>2.8623607183990631E-2</v>
      </c>
      <c r="F72" s="3">
        <f t="shared" si="16"/>
        <v>2.8623607183990631</v>
      </c>
      <c r="G72" s="1">
        <f t="shared" si="17"/>
        <v>252</v>
      </c>
      <c r="H72" s="3">
        <f>'Numbers and calcs '!C$21/(1-E72)</f>
        <v>1733.4003431050662</v>
      </c>
      <c r="I72" s="1">
        <f t="shared" si="18"/>
        <v>252</v>
      </c>
      <c r="J72" s="3">
        <f t="shared" si="19"/>
        <v>145.37899510772485</v>
      </c>
      <c r="K72" s="19">
        <f>J72-(0.00004*(F72^3)-0.0047*(F72^2)+0.1596*F72)*((38/'Numbers and calcs '!C$3)*(0.31/0.2))</f>
        <v>144.86452419299135</v>
      </c>
      <c r="L72" s="3">
        <f>K72+'Numbers and calcs '!B$15</f>
        <v>739.86452419299133</v>
      </c>
      <c r="M72" s="3">
        <f>'Numbers and calcs '!B$15-'Shear '!C72</f>
        <v>551</v>
      </c>
      <c r="N72" s="3">
        <f t="shared" si="20"/>
        <v>695.86452419299133</v>
      </c>
      <c r="O72" s="1">
        <f t="shared" si="21"/>
        <v>623.43226209649561</v>
      </c>
      <c r="P72" s="1">
        <f t="shared" si="22"/>
        <v>72.432262096495677</v>
      </c>
      <c r="Q72">
        <f t="shared" si="23"/>
        <v>1.2629120221288408</v>
      </c>
    </row>
    <row r="73" spans="1:17" x14ac:dyDescent="0.2">
      <c r="A73">
        <v>7.29</v>
      </c>
      <c r="B73">
        <v>408</v>
      </c>
      <c r="C73">
        <v>44</v>
      </c>
      <c r="D73" s="8"/>
      <c r="E73" s="7">
        <f>((A73-A$2)/'Numbers and calcs '!D$21)</f>
        <v>2.9157629706080004E-2</v>
      </c>
      <c r="F73" s="3">
        <f t="shared" si="16"/>
        <v>2.9157629706080006</v>
      </c>
      <c r="G73" s="1">
        <f t="shared" si="17"/>
        <v>253</v>
      </c>
      <c r="H73" s="3">
        <f>'Numbers and calcs '!C$21/(1-E73)</f>
        <v>1734.3538190259158</v>
      </c>
      <c r="I73" s="1">
        <f t="shared" si="18"/>
        <v>253</v>
      </c>
      <c r="J73" s="3">
        <f t="shared" si="19"/>
        <v>145.87565537353569</v>
      </c>
      <c r="K73" s="19">
        <f>J73-(0.00004*(F73^3)-0.0047*(F73^2)+0.1596*F73)*((38/'Numbers and calcs '!C$3)*(0.31/0.2))</f>
        <v>145.3524399757099</v>
      </c>
      <c r="L73" s="3">
        <f>K73+'Numbers and calcs '!B$15</f>
        <v>740.3524399757099</v>
      </c>
      <c r="M73" s="3">
        <f>'Numbers and calcs '!B$15-'Shear '!C73</f>
        <v>551</v>
      </c>
      <c r="N73" s="3">
        <f t="shared" si="20"/>
        <v>696.3524399757099</v>
      </c>
      <c r="O73" s="1">
        <f t="shared" si="21"/>
        <v>623.67621998785489</v>
      </c>
      <c r="P73" s="1">
        <f t="shared" si="22"/>
        <v>72.67621998785495</v>
      </c>
      <c r="Q73">
        <f t="shared" si="23"/>
        <v>1.2637975317163519</v>
      </c>
    </row>
    <row r="74" spans="1:17" x14ac:dyDescent="0.2">
      <c r="A74">
        <v>7.33</v>
      </c>
      <c r="B74">
        <v>409</v>
      </c>
      <c r="C74">
        <v>27</v>
      </c>
      <c r="D74" s="8"/>
      <c r="E74" s="7">
        <f>((A74-A$2)/'Numbers and calcs '!D$21)</f>
        <v>2.9584847723751508E-2</v>
      </c>
      <c r="F74" s="3">
        <f t="shared" si="16"/>
        <v>2.9584847723751508</v>
      </c>
      <c r="G74" s="1">
        <f t="shared" si="17"/>
        <v>254</v>
      </c>
      <c r="H74" s="3">
        <f>'Numbers and calcs '!C$21/(1-E74)</f>
        <v>1735.1173553317608</v>
      </c>
      <c r="I74" s="1">
        <f t="shared" si="18"/>
        <v>254</v>
      </c>
      <c r="J74" s="3">
        <f t="shared" si="19"/>
        <v>146.38779285994423</v>
      </c>
      <c r="K74" s="19">
        <f>J74-(0.00004*(F74^3)-0.0047*(F74^2)+0.1596*F74)*((38/'Numbers and calcs '!C$3)*(0.31/0.2))</f>
        <v>145.85760379856615</v>
      </c>
      <c r="L74" s="3">
        <f>K74+'Numbers and calcs '!B$15</f>
        <v>740.85760379856617</v>
      </c>
      <c r="M74" s="3">
        <f>'Numbers and calcs '!B$15-'Shear '!C74</f>
        <v>568</v>
      </c>
      <c r="N74" s="3">
        <f t="shared" si="20"/>
        <v>713.85760379856617</v>
      </c>
      <c r="O74" s="1">
        <f t="shared" si="21"/>
        <v>640.92880189928314</v>
      </c>
      <c r="P74" s="1">
        <f t="shared" si="22"/>
        <v>72.928801899283073</v>
      </c>
      <c r="Q74">
        <f t="shared" si="23"/>
        <v>1.2567915559833911</v>
      </c>
    </row>
    <row r="75" spans="1:17" x14ac:dyDescent="0.2">
      <c r="A75">
        <v>7.37</v>
      </c>
      <c r="B75">
        <v>409</v>
      </c>
      <c r="C75">
        <v>20</v>
      </c>
      <c r="D75" s="8"/>
      <c r="E75" s="7">
        <f>((A75-A$2)/'Numbers and calcs '!D$21)</f>
        <v>3.0012065741423011E-2</v>
      </c>
      <c r="F75" s="3">
        <f t="shared" si="16"/>
        <v>3.0012065741423011</v>
      </c>
      <c r="G75" s="1">
        <f t="shared" si="17"/>
        <v>254</v>
      </c>
      <c r="H75" s="3">
        <f>'Numbers and calcs '!C$21/(1-E75)</f>
        <v>1735.8815642160073</v>
      </c>
      <c r="I75" s="1">
        <f t="shared" si="18"/>
        <v>254</v>
      </c>
      <c r="J75" s="3">
        <f t="shared" si="19"/>
        <v>146.32334672827545</v>
      </c>
      <c r="K75" s="19">
        <f>J75-(0.00004*(F75^3)-0.0047*(F75^2)+0.1596*F75)*((38/'Numbers and calcs '!C$3)*(0.31/0.2))</f>
        <v>145.78620346550954</v>
      </c>
      <c r="L75" s="3">
        <f>K75+'Numbers and calcs '!B$15</f>
        <v>740.78620346550952</v>
      </c>
      <c r="M75" s="3">
        <f>'Numbers and calcs '!B$15-'Shear '!C75</f>
        <v>575</v>
      </c>
      <c r="N75" s="3">
        <f t="shared" si="20"/>
        <v>720.78620346550952</v>
      </c>
      <c r="O75" s="1">
        <f t="shared" si="21"/>
        <v>647.89310173275476</v>
      </c>
      <c r="P75" s="1">
        <f t="shared" si="22"/>
        <v>72.893101732754772</v>
      </c>
      <c r="Q75">
        <f t="shared" si="23"/>
        <v>1.2535412234182775</v>
      </c>
    </row>
    <row r="76" spans="1:17" x14ac:dyDescent="0.2">
      <c r="A76">
        <v>7.41</v>
      </c>
      <c r="B76">
        <v>409</v>
      </c>
      <c r="C76">
        <v>19</v>
      </c>
      <c r="D76" s="8"/>
      <c r="E76" s="7">
        <f>((A76-A$2)/'Numbers and calcs '!D$21)</f>
        <v>3.043928375909451E-2</v>
      </c>
      <c r="F76" s="3">
        <f t="shared" si="16"/>
        <v>3.0439283759094509</v>
      </c>
      <c r="G76" s="1">
        <f t="shared" si="17"/>
        <v>254</v>
      </c>
      <c r="H76" s="3">
        <f>'Numbers and calcs '!C$21/(1-E76)</f>
        <v>1736.6464465677307</v>
      </c>
      <c r="I76" s="1">
        <f t="shared" si="18"/>
        <v>254</v>
      </c>
      <c r="J76" s="3">
        <f t="shared" si="19"/>
        <v>146.25890059660671</v>
      </c>
      <c r="K76" s="19">
        <f>J76-(0.00004*(F76^3)-0.0047*(F76^2)+0.1596*F76)*((38/'Numbers and calcs '!C$3)*(0.31/0.2))</f>
        <v>145.71482257165417</v>
      </c>
      <c r="L76" s="3">
        <f>K76+'Numbers and calcs '!B$15</f>
        <v>740.71482257165417</v>
      </c>
      <c r="M76" s="3">
        <f>'Numbers and calcs '!B$15-'Shear '!C76</f>
        <v>576</v>
      </c>
      <c r="N76" s="3">
        <f t="shared" si="20"/>
        <v>721.71482257165417</v>
      </c>
      <c r="O76" s="1">
        <f t="shared" si="21"/>
        <v>648.85741128582708</v>
      </c>
      <c r="P76" s="1">
        <f t="shared" si="22"/>
        <v>72.857411285827084</v>
      </c>
      <c r="Q76">
        <f t="shared" si="23"/>
        <v>1.2529771225202329</v>
      </c>
    </row>
    <row r="77" spans="1:17" x14ac:dyDescent="0.2">
      <c r="A77">
        <v>7.45</v>
      </c>
      <c r="B77">
        <v>409</v>
      </c>
      <c r="C77">
        <v>19</v>
      </c>
      <c r="D77" s="8"/>
      <c r="E77" s="7">
        <f>((A77-A$2)/'Numbers and calcs '!D$21)</f>
        <v>3.0866501776766014E-2</v>
      </c>
      <c r="F77" s="3">
        <f t="shared" si="16"/>
        <v>3.0866501776766015</v>
      </c>
      <c r="G77" s="1">
        <f t="shared" si="17"/>
        <v>254</v>
      </c>
      <c r="H77" s="3">
        <f>'Numbers and calcs '!C$21/(1-E77)</f>
        <v>1737.4120032775741</v>
      </c>
      <c r="I77" s="1">
        <f t="shared" si="18"/>
        <v>254</v>
      </c>
      <c r="J77" s="3">
        <f t="shared" si="19"/>
        <v>146.19445446493802</v>
      </c>
      <c r="K77" s="19">
        <f>J77-(0.00004*(F77^3)-0.0047*(F77^2)+0.1596*F77)*((38/'Numbers and calcs '!C$3)*(0.31/0.2))</f>
        <v>145.64346109403675</v>
      </c>
      <c r="L77" s="3">
        <f>K77+'Numbers and calcs '!B$15</f>
        <v>740.64346109403675</v>
      </c>
      <c r="M77" s="3">
        <f>'Numbers and calcs '!B$15-'Shear '!C77</f>
        <v>576</v>
      </c>
      <c r="N77" s="3">
        <f t="shared" si="20"/>
        <v>721.64346109403675</v>
      </c>
      <c r="O77" s="1">
        <f t="shared" si="21"/>
        <v>648.82173054701843</v>
      </c>
      <c r="P77" s="1">
        <f t="shared" si="22"/>
        <v>72.821730547018376</v>
      </c>
      <c r="Q77">
        <f t="shared" si="23"/>
        <v>1.2528532310660361</v>
      </c>
    </row>
    <row r="78" spans="1:17" x14ac:dyDescent="0.2">
      <c r="A78">
        <v>7.49</v>
      </c>
      <c r="B78">
        <v>410</v>
      </c>
      <c r="C78">
        <v>21</v>
      </c>
      <c r="D78" s="8"/>
      <c r="E78" s="7">
        <f>((A78-A$2)/'Numbers and calcs '!D$21)</f>
        <v>3.1293719794437513E-2</v>
      </c>
      <c r="F78" s="3">
        <f t="shared" si="16"/>
        <v>3.1293719794437513</v>
      </c>
      <c r="G78" s="1">
        <f t="shared" si="17"/>
        <v>255</v>
      </c>
      <c r="H78" s="3">
        <f>'Numbers and calcs '!C$21/(1-E78)</f>
        <v>1738.1782352377525</v>
      </c>
      <c r="I78" s="1">
        <f t="shared" si="18"/>
        <v>255</v>
      </c>
      <c r="J78" s="3">
        <f t="shared" si="19"/>
        <v>146.70532332670732</v>
      </c>
      <c r="K78" s="19">
        <f>J78-(0.00004*(F78^3)-0.0047*(F78^2)+0.1596*F78)*((38/'Numbers and calcs '!C$3)*(0.31/0.2))</f>
        <v>146.14743400313196</v>
      </c>
      <c r="L78" s="3">
        <f>K78+'Numbers and calcs '!B$15</f>
        <v>741.14743400313193</v>
      </c>
      <c r="M78" s="3">
        <f>'Numbers and calcs '!B$15-'Shear '!C78</f>
        <v>574</v>
      </c>
      <c r="N78" s="3">
        <f t="shared" si="20"/>
        <v>720.14743400313193</v>
      </c>
      <c r="O78" s="1">
        <f t="shared" si="21"/>
        <v>647.07371700156591</v>
      </c>
      <c r="P78" s="1">
        <f t="shared" si="22"/>
        <v>73.073717001565981</v>
      </c>
      <c r="Q78">
        <f t="shared" si="23"/>
        <v>1.2546122543608571</v>
      </c>
    </row>
    <row r="79" spans="1:17" x14ac:dyDescent="0.2">
      <c r="A79">
        <v>7.54</v>
      </c>
      <c r="B79">
        <v>410</v>
      </c>
      <c r="C79">
        <v>18</v>
      </c>
      <c r="D79" s="8"/>
      <c r="E79" s="7">
        <f>((A79-A$2)/'Numbers and calcs '!D$21)</f>
        <v>3.1827742316526894E-2</v>
      </c>
      <c r="F79" s="3">
        <f t="shared" si="16"/>
        <v>3.1827742316526892</v>
      </c>
      <c r="G79" s="1">
        <f t="shared" si="17"/>
        <v>255</v>
      </c>
      <c r="H79" s="3">
        <f>'Numbers and calcs '!C$21/(1-E79)</f>
        <v>1739.1369761205406</v>
      </c>
      <c r="I79" s="1">
        <f t="shared" si="18"/>
        <v>255</v>
      </c>
      <c r="J79" s="3">
        <f t="shared" si="19"/>
        <v>146.62444850596162</v>
      </c>
      <c r="K79" s="19">
        <f>J79-(0.00004*(F79^3)-0.0047*(F79^2)+0.1596*F79)*((38/'Numbers and calcs '!C$3)*(0.31/0.2))</f>
        <v>146.05796647835297</v>
      </c>
      <c r="L79" s="3">
        <f>K79+'Numbers and calcs '!B$15</f>
        <v>741.05796647835291</v>
      </c>
      <c r="M79" s="3">
        <f>'Numbers and calcs '!B$15-'Shear '!C79</f>
        <v>577</v>
      </c>
      <c r="N79" s="3">
        <f t="shared" si="20"/>
        <v>723.05796647835291</v>
      </c>
      <c r="O79" s="1">
        <f t="shared" si="21"/>
        <v>650.02898323917645</v>
      </c>
      <c r="P79" s="1">
        <f t="shared" si="22"/>
        <v>73.028983239176483</v>
      </c>
      <c r="Q79">
        <f t="shared" si="23"/>
        <v>1.2531333907770414</v>
      </c>
    </row>
    <row r="80" spans="1:17" x14ac:dyDescent="0.2">
      <c r="A80">
        <v>7.58</v>
      </c>
      <c r="B80">
        <v>410</v>
      </c>
      <c r="C80">
        <v>19</v>
      </c>
      <c r="D80" s="8"/>
      <c r="E80" s="7">
        <f>((A80-A$2)/'Numbers and calcs '!D$21)</f>
        <v>3.225496033419839E-2</v>
      </c>
      <c r="F80" s="3">
        <f t="shared" si="16"/>
        <v>3.225496033419839</v>
      </c>
      <c r="G80" s="1">
        <f t="shared" si="17"/>
        <v>255</v>
      </c>
      <c r="H80" s="3">
        <f>'Numbers and calcs '!C$21/(1-E80)</f>
        <v>1739.9047306642931</v>
      </c>
      <c r="I80" s="1">
        <f t="shared" si="18"/>
        <v>255</v>
      </c>
      <c r="J80" s="3">
        <f t="shared" si="19"/>
        <v>146.55974864936505</v>
      </c>
      <c r="K80" s="19">
        <f>J80-(0.00004*(F80^3)-0.0047*(F80^2)+0.1596*F80)*((38/'Numbers and calcs '!C$3)*(0.31/0.2))</f>
        <v>145.98641421999071</v>
      </c>
      <c r="L80" s="3">
        <f>K80+'Numbers and calcs '!B$15</f>
        <v>740.98641421999071</v>
      </c>
      <c r="M80" s="3">
        <f>'Numbers and calcs '!B$15-'Shear '!C80</f>
        <v>576</v>
      </c>
      <c r="N80" s="3">
        <f t="shared" si="20"/>
        <v>721.98641421999071</v>
      </c>
      <c r="O80" s="1">
        <f t="shared" si="21"/>
        <v>648.99320710999541</v>
      </c>
      <c r="P80" s="1">
        <f t="shared" si="22"/>
        <v>72.993207109995353</v>
      </c>
      <c r="Q80">
        <f t="shared" si="23"/>
        <v>1.253448635798595</v>
      </c>
    </row>
    <row r="81" spans="1:17" x14ac:dyDescent="0.2">
      <c r="A81">
        <v>7.62</v>
      </c>
      <c r="B81">
        <v>410</v>
      </c>
      <c r="C81">
        <v>18</v>
      </c>
      <c r="D81" s="8"/>
      <c r="E81" s="7">
        <f>((A81-A$2)/'Numbers and calcs '!D$21)</f>
        <v>3.2682178351869894E-2</v>
      </c>
      <c r="F81" s="3">
        <f t="shared" si="16"/>
        <v>3.2682178351869893</v>
      </c>
      <c r="G81" s="1">
        <f t="shared" si="17"/>
        <v>255</v>
      </c>
      <c r="H81" s="3">
        <f>'Numbers and calcs '!C$21/(1-E81)</f>
        <v>1740.6731633689706</v>
      </c>
      <c r="I81" s="1">
        <f t="shared" si="18"/>
        <v>255</v>
      </c>
      <c r="J81" s="3">
        <f t="shared" si="19"/>
        <v>146.49504879276847</v>
      </c>
      <c r="K81" s="19">
        <f>J81-(0.00004*(F81^3)-0.0047*(F81^2)+0.1596*F81)*((38/'Numbers and calcs '!C$3)*(0.31/0.2))</f>
        <v>145.9148812802724</v>
      </c>
      <c r="L81" s="3">
        <f>K81+'Numbers and calcs '!B$15</f>
        <v>740.91488128027243</v>
      </c>
      <c r="M81" s="3">
        <f>'Numbers and calcs '!B$15-'Shear '!C81</f>
        <v>577</v>
      </c>
      <c r="N81" s="3">
        <f t="shared" si="20"/>
        <v>722.91488128027243</v>
      </c>
      <c r="O81" s="1">
        <f t="shared" si="21"/>
        <v>649.95744064013616</v>
      </c>
      <c r="P81" s="1">
        <f t="shared" si="22"/>
        <v>72.957440640136198</v>
      </c>
      <c r="Q81">
        <f t="shared" si="23"/>
        <v>1.2528854094978725</v>
      </c>
    </row>
    <row r="82" spans="1:17" x14ac:dyDescent="0.2">
      <c r="A82">
        <v>7.66</v>
      </c>
      <c r="B82">
        <v>411</v>
      </c>
      <c r="C82">
        <v>21</v>
      </c>
      <c r="D82" s="8"/>
      <c r="E82" s="7">
        <f>((A82-A$2)/'Numbers and calcs '!D$21)</f>
        <v>3.3109396369541397E-2</v>
      </c>
      <c r="F82" s="3">
        <f t="shared" si="16"/>
        <v>3.3109396369541395</v>
      </c>
      <c r="G82" s="1">
        <f t="shared" si="17"/>
        <v>256</v>
      </c>
      <c r="H82" s="3">
        <f>'Numbers and calcs '!C$21/(1-E82)</f>
        <v>1741.4422751335032</v>
      </c>
      <c r="I82" s="1">
        <f t="shared" si="18"/>
        <v>256</v>
      </c>
      <c r="J82" s="3">
        <f t="shared" si="19"/>
        <v>147.00458559866672</v>
      </c>
      <c r="K82" s="19">
        <f>J82-(0.00004*(F82^3)-0.0047*(F82^2)+0.1596*F82)*((38/'Numbers and calcs '!C$3)*(0.31/0.2))</f>
        <v>146.41760429872957</v>
      </c>
      <c r="L82" s="3">
        <f>K82+'Numbers and calcs '!B$15</f>
        <v>741.41760429872954</v>
      </c>
      <c r="M82" s="3">
        <f>'Numbers and calcs '!B$15-'Shear '!C82</f>
        <v>574</v>
      </c>
      <c r="N82" s="3">
        <f t="shared" si="20"/>
        <v>720.41760429872954</v>
      </c>
      <c r="O82" s="1">
        <f t="shared" si="21"/>
        <v>647.20880214936483</v>
      </c>
      <c r="P82" s="1">
        <f t="shared" si="22"/>
        <v>73.208802149364786</v>
      </c>
      <c r="Q82">
        <f t="shared" si="23"/>
        <v>1.2550829343183441</v>
      </c>
    </row>
    <row r="83" spans="1:17" x14ac:dyDescent="0.2">
      <c r="A83">
        <v>7.7</v>
      </c>
      <c r="B83">
        <v>412</v>
      </c>
      <c r="C83">
        <v>27</v>
      </c>
      <c r="D83" s="8"/>
      <c r="E83" s="7">
        <f>((A83-A$2)/'Numbers and calcs '!D$21)</f>
        <v>3.35366143872129E-2</v>
      </c>
      <c r="F83" s="3">
        <f t="shared" si="16"/>
        <v>3.3536614387212902</v>
      </c>
      <c r="G83" s="1">
        <f t="shared" si="17"/>
        <v>257</v>
      </c>
      <c r="H83" s="3">
        <f>'Numbers and calcs '!C$21/(1-E83)</f>
        <v>1742.2120668584121</v>
      </c>
      <c r="I83" s="1">
        <f t="shared" si="18"/>
        <v>257</v>
      </c>
      <c r="J83" s="3">
        <f t="shared" si="19"/>
        <v>147.51361495470928</v>
      </c>
      <c r="K83" s="19">
        <f>J83-(0.00004*(F83^3)-0.0047*(F83^2)+0.1596*F83)*((38/'Numbers and calcs '!C$3)*(0.31/0.2))</f>
        <v>146.91983914004848</v>
      </c>
      <c r="L83" s="3">
        <f>K83+'Numbers and calcs '!B$15</f>
        <v>741.91983914004845</v>
      </c>
      <c r="M83" s="3">
        <f>'Numbers and calcs '!B$15-'Shear '!C83</f>
        <v>568</v>
      </c>
      <c r="N83" s="3">
        <f t="shared" si="20"/>
        <v>714.91983914004845</v>
      </c>
      <c r="O83" s="1">
        <f t="shared" si="21"/>
        <v>641.45991957002423</v>
      </c>
      <c r="P83" s="1">
        <f t="shared" si="22"/>
        <v>73.45991957002424</v>
      </c>
      <c r="Q83">
        <f t="shared" si="23"/>
        <v>1.2586616886268458</v>
      </c>
    </row>
    <row r="84" spans="1:17" x14ac:dyDescent="0.2">
      <c r="A84">
        <v>7.74</v>
      </c>
      <c r="B84">
        <v>412</v>
      </c>
      <c r="C84">
        <v>40</v>
      </c>
      <c r="D84" s="8"/>
      <c r="E84" s="7">
        <f>((A84-A$2)/'Numbers and calcs '!D$21)</f>
        <v>3.3963832404884403E-2</v>
      </c>
      <c r="F84" s="3">
        <f t="shared" si="16"/>
        <v>3.3963832404884404</v>
      </c>
      <c r="G84" s="1">
        <f t="shared" si="17"/>
        <v>257</v>
      </c>
      <c r="H84" s="3">
        <f>'Numbers and calcs '!C$21/(1-E84)</f>
        <v>1742.9825394458096</v>
      </c>
      <c r="I84" s="1">
        <f t="shared" si="18"/>
        <v>257</v>
      </c>
      <c r="J84" s="3">
        <f t="shared" si="19"/>
        <v>147.44840764825705</v>
      </c>
      <c r="K84" s="19">
        <f>J84-(0.00004*(F84^3)-0.0047*(F84^2)+0.1596*F84)*((38/'Numbers and calcs '!C$3)*(0.31/0.2))</f>
        <v>146.8478565686267</v>
      </c>
      <c r="L84" s="3">
        <f>K84+'Numbers and calcs '!B$15</f>
        <v>741.84785656862664</v>
      </c>
      <c r="M84" s="3">
        <f>'Numbers and calcs '!B$15-'Shear '!C84</f>
        <v>555</v>
      </c>
      <c r="N84" s="3">
        <f t="shared" si="20"/>
        <v>701.84785656862664</v>
      </c>
      <c r="O84" s="1">
        <f t="shared" si="21"/>
        <v>628.42392828431332</v>
      </c>
      <c r="P84" s="1">
        <f t="shared" si="22"/>
        <v>73.423928284313348</v>
      </c>
      <c r="Q84">
        <f t="shared" si="23"/>
        <v>1.2645907325560841</v>
      </c>
    </row>
    <row r="85" spans="1:17" x14ac:dyDescent="0.2">
      <c r="A85">
        <v>7.78</v>
      </c>
      <c r="B85">
        <v>412</v>
      </c>
      <c r="C85">
        <v>41</v>
      </c>
      <c r="D85" s="8"/>
      <c r="E85" s="7">
        <f>((A85-A$2)/'Numbers and calcs '!D$21)</f>
        <v>3.4391050422555906E-2</v>
      </c>
      <c r="F85" s="3">
        <f t="shared" si="16"/>
        <v>3.4391050422555907</v>
      </c>
      <c r="G85" s="1">
        <f t="shared" si="17"/>
        <v>257</v>
      </c>
      <c r="H85" s="3">
        <f>'Numbers and calcs '!C$21/(1-E85)</f>
        <v>1743.7536937994057</v>
      </c>
      <c r="I85" s="1">
        <f t="shared" si="18"/>
        <v>257</v>
      </c>
      <c r="J85" s="3">
        <f t="shared" si="19"/>
        <v>147.38320034180484</v>
      </c>
      <c r="K85" s="19">
        <f>J85-(0.00004*(F85^3)-0.0047*(F85^2)+0.1596*F85)*((38/'Numbers and calcs '!C$3)*(0.31/0.2))</f>
        <v>146.77589322399575</v>
      </c>
      <c r="L85" s="3">
        <f>K85+'Numbers and calcs '!B$15</f>
        <v>741.77589322399581</v>
      </c>
      <c r="M85" s="3">
        <f>'Numbers and calcs '!B$15-'Shear '!C85</f>
        <v>554</v>
      </c>
      <c r="N85" s="3">
        <f t="shared" si="20"/>
        <v>700.77589322399581</v>
      </c>
      <c r="O85" s="1">
        <f t="shared" si="21"/>
        <v>627.3879466119979</v>
      </c>
      <c r="P85" s="1">
        <f t="shared" si="22"/>
        <v>73.387946611997876</v>
      </c>
      <c r="Q85">
        <f t="shared" si="23"/>
        <v>1.2649384354223752</v>
      </c>
    </row>
    <row r="86" spans="1:17" x14ac:dyDescent="0.2">
      <c r="A86">
        <v>7.82</v>
      </c>
      <c r="B86">
        <v>412</v>
      </c>
      <c r="C86">
        <v>44</v>
      </c>
      <c r="D86" s="8"/>
      <c r="E86" s="7">
        <f>((A86-A$2)/'Numbers and calcs '!D$21)</f>
        <v>3.481826844022741E-2</v>
      </c>
      <c r="F86" s="3">
        <f t="shared" si="16"/>
        <v>3.4818268440227409</v>
      </c>
      <c r="G86" s="1">
        <f t="shared" si="17"/>
        <v>257</v>
      </c>
      <c r="H86" s="3">
        <f>'Numbers and calcs '!C$21/(1-E86)</f>
        <v>1744.5255308245103</v>
      </c>
      <c r="I86" s="1">
        <f t="shared" si="18"/>
        <v>257</v>
      </c>
      <c r="J86" s="3">
        <f t="shared" si="19"/>
        <v>147.3179930353526</v>
      </c>
      <c r="K86" s="19">
        <f>J86-(0.00004*(F86^3)-0.0047*(F86^2)+0.1596*F86)*((38/'Numbers and calcs '!C$3)*(0.31/0.2))</f>
        <v>146.7039490831923</v>
      </c>
      <c r="L86" s="3">
        <f>K86+'Numbers and calcs '!B$15</f>
        <v>741.70394908319236</v>
      </c>
      <c r="M86" s="3">
        <f>'Numbers and calcs '!B$15-'Shear '!C86</f>
        <v>551</v>
      </c>
      <c r="N86" s="3">
        <f t="shared" si="20"/>
        <v>697.70394908319236</v>
      </c>
      <c r="O86" s="1">
        <f t="shared" si="21"/>
        <v>624.35197454159618</v>
      </c>
      <c r="P86" s="1">
        <f t="shared" si="22"/>
        <v>73.351974541596149</v>
      </c>
      <c r="Q86">
        <f t="shared" si="23"/>
        <v>1.2662503613125089</v>
      </c>
    </row>
    <row r="87" spans="1:17" x14ac:dyDescent="0.2">
      <c r="A87">
        <v>7.86</v>
      </c>
      <c r="B87">
        <v>412</v>
      </c>
      <c r="C87">
        <v>42</v>
      </c>
      <c r="D87" s="8"/>
      <c r="E87" s="7">
        <f>((A87-A$2)/'Numbers and calcs '!D$21)</f>
        <v>3.5245486457898906E-2</v>
      </c>
      <c r="F87" s="3">
        <f t="shared" si="16"/>
        <v>3.5245486457898907</v>
      </c>
      <c r="G87" s="1">
        <f t="shared" si="17"/>
        <v>257</v>
      </c>
      <c r="H87" s="3">
        <f>'Numbers and calcs '!C$21/(1-E87)</f>
        <v>1745.2980514280366</v>
      </c>
      <c r="I87" s="1">
        <f t="shared" si="18"/>
        <v>257</v>
      </c>
      <c r="J87" s="3">
        <f t="shared" si="19"/>
        <v>147.25278572890036</v>
      </c>
      <c r="K87" s="19">
        <f>J87-(0.00004*(F87^3)-0.0047*(F87^2)+0.1596*F87)*((38/'Numbers and calcs '!C$3)*(0.31/0.2))</f>
        <v>146.63202412325313</v>
      </c>
      <c r="L87" s="3">
        <f>K87+'Numbers and calcs '!B$15</f>
        <v>741.63202412325313</v>
      </c>
      <c r="M87" s="3">
        <f>'Numbers and calcs '!B$15-'Shear '!C87</f>
        <v>553</v>
      </c>
      <c r="N87" s="3">
        <f t="shared" si="20"/>
        <v>699.63202412325313</v>
      </c>
      <c r="O87" s="1">
        <f t="shared" si="21"/>
        <v>626.31601206162657</v>
      </c>
      <c r="P87" s="1">
        <f t="shared" si="22"/>
        <v>73.316012061626566</v>
      </c>
      <c r="Q87">
        <f t="shared" si="23"/>
        <v>1.2651573673114884</v>
      </c>
    </row>
    <row r="88" spans="1:17" x14ac:dyDescent="0.2">
      <c r="A88">
        <v>7.9</v>
      </c>
      <c r="B88">
        <v>412</v>
      </c>
      <c r="C88">
        <v>46</v>
      </c>
      <c r="D88" s="8"/>
      <c r="E88" s="7">
        <f>((A88-A$2)/'Numbers and calcs '!D$21)</f>
        <v>3.5672704475570409E-2</v>
      </c>
      <c r="F88" s="3">
        <f t="shared" si="16"/>
        <v>3.5672704475570409</v>
      </c>
      <c r="G88" s="1">
        <f t="shared" si="17"/>
        <v>257</v>
      </c>
      <c r="H88" s="3">
        <f>'Numbers and calcs '!C$21/(1-E88)</f>
        <v>1746.0712565185047</v>
      </c>
      <c r="I88" s="1">
        <f t="shared" si="18"/>
        <v>257</v>
      </c>
      <c r="J88" s="3">
        <f t="shared" si="19"/>
        <v>147.18757842244815</v>
      </c>
      <c r="K88" s="19">
        <f>J88-(0.00004*(F88^3)-0.0047*(F88^2)+0.1596*F88)*((38/'Numbers and calcs '!C$3)*(0.31/0.2))</f>
        <v>146.56011832121496</v>
      </c>
      <c r="L88" s="3">
        <f>K88+'Numbers and calcs '!B$15</f>
        <v>741.56011832121499</v>
      </c>
      <c r="M88" s="3">
        <f>'Numbers and calcs '!B$15-'Shear '!C88</f>
        <v>549</v>
      </c>
      <c r="N88" s="3">
        <f t="shared" si="20"/>
        <v>695.56011832121499</v>
      </c>
      <c r="O88" s="1">
        <f t="shared" si="21"/>
        <v>622.28005916060749</v>
      </c>
      <c r="P88" s="1">
        <f t="shared" si="22"/>
        <v>73.280059160607479</v>
      </c>
      <c r="Q88">
        <f t="shared" si="23"/>
        <v>1.2669583211679689</v>
      </c>
    </row>
    <row r="89" spans="1:17" x14ac:dyDescent="0.2">
      <c r="A89">
        <v>7.94</v>
      </c>
      <c r="B89">
        <v>412</v>
      </c>
      <c r="C89">
        <v>42</v>
      </c>
      <c r="D89" s="8"/>
      <c r="E89" s="7">
        <f>((A89-A$2)/'Numbers and calcs '!D$21)</f>
        <v>3.6099922493241912E-2</v>
      </c>
      <c r="F89" s="3">
        <f t="shared" si="16"/>
        <v>3.6099922493241912</v>
      </c>
      <c r="G89" s="1">
        <f t="shared" si="17"/>
        <v>257</v>
      </c>
      <c r="H89" s="3">
        <f>'Numbers and calcs '!C$21/(1-E89)</f>
        <v>1746.8451470060463</v>
      </c>
      <c r="I89" s="1">
        <f t="shared" si="18"/>
        <v>257</v>
      </c>
      <c r="J89" s="3">
        <f t="shared" si="19"/>
        <v>147.12237111599592</v>
      </c>
      <c r="K89" s="19">
        <f>J89-(0.00004*(F89^3)-0.0047*(F89^2)+0.1596*F89)*((38/'Numbers and calcs '!C$3)*(0.31/0.2))</f>
        <v>146.48823165411446</v>
      </c>
      <c r="L89" s="3">
        <f>K89+'Numbers and calcs '!B$15</f>
        <v>741.48823165411443</v>
      </c>
      <c r="M89" s="3">
        <f>'Numbers and calcs '!B$15-'Shear '!C89</f>
        <v>553</v>
      </c>
      <c r="N89" s="3">
        <f t="shared" si="20"/>
        <v>699.48823165411443</v>
      </c>
      <c r="O89" s="1">
        <f t="shared" si="21"/>
        <v>626.24411582705716</v>
      </c>
      <c r="P89" s="1">
        <f t="shared" si="22"/>
        <v>73.244115827057229</v>
      </c>
      <c r="Q89">
        <f t="shared" si="23"/>
        <v>1.2648973447633172</v>
      </c>
    </row>
    <row r="90" spans="1:17" x14ac:dyDescent="0.2">
      <c r="A90">
        <v>7.98</v>
      </c>
      <c r="B90">
        <v>413</v>
      </c>
      <c r="C90">
        <v>41</v>
      </c>
      <c r="D90" s="8"/>
      <c r="E90" s="7">
        <f>((A90-A$2)/'Numbers and calcs '!D$21)</f>
        <v>3.6527140510913415E-2</v>
      </c>
      <c r="F90" s="3">
        <f t="shared" si="16"/>
        <v>3.6527140510913414</v>
      </c>
      <c r="G90" s="1">
        <f t="shared" si="17"/>
        <v>258</v>
      </c>
      <c r="H90" s="3">
        <f>'Numbers and calcs '!C$21/(1-E90)</f>
        <v>1747.6197238024065</v>
      </c>
      <c r="I90" s="1">
        <f t="shared" si="18"/>
        <v>258</v>
      </c>
      <c r="J90" s="3">
        <f t="shared" si="19"/>
        <v>147.62937067261586</v>
      </c>
      <c r="K90" s="19">
        <f>J90-(0.00004*(F90^3)-0.0047*(F90^2)+0.1596*F90)*((38/'Numbers and calcs '!C$3)*(0.31/0.2))</f>
        <v>146.98857096206055</v>
      </c>
      <c r="L90" s="3">
        <f>K90+'Numbers and calcs '!B$15</f>
        <v>741.98857096206052</v>
      </c>
      <c r="M90" s="3">
        <f>'Numbers and calcs '!B$15-'Shear '!C90</f>
        <v>554</v>
      </c>
      <c r="N90" s="3">
        <f t="shared" si="20"/>
        <v>700.98857096206052</v>
      </c>
      <c r="O90" s="1">
        <f t="shared" si="21"/>
        <v>627.49428548103026</v>
      </c>
      <c r="P90" s="1">
        <f t="shared" si="22"/>
        <v>73.494285481030275</v>
      </c>
      <c r="Q90">
        <f t="shared" si="23"/>
        <v>1.2653223302564269</v>
      </c>
    </row>
    <row r="91" spans="1:17" x14ac:dyDescent="0.2">
      <c r="A91">
        <v>8.02</v>
      </c>
      <c r="B91">
        <v>414</v>
      </c>
      <c r="C91">
        <v>43</v>
      </c>
      <c r="D91" s="8"/>
      <c r="E91" s="7">
        <f>((A91-A$2)/'Numbers and calcs '!D$21)</f>
        <v>3.6954358528584912E-2</v>
      </c>
      <c r="F91" s="3">
        <f t="shared" si="16"/>
        <v>3.6954358528584912</v>
      </c>
      <c r="G91" s="1">
        <f t="shared" si="17"/>
        <v>259</v>
      </c>
      <c r="H91" s="3">
        <f>'Numbers and calcs '!C$21/(1-E91)</f>
        <v>1748.3949878209482</v>
      </c>
      <c r="I91" s="1">
        <f t="shared" si="18"/>
        <v>259</v>
      </c>
      <c r="J91" s="3">
        <f t="shared" si="19"/>
        <v>148.13586277938015</v>
      </c>
      <c r="K91" s="19">
        <f>J91-(0.00004*(F91^3)-0.0047*(F91^2)+0.1596*F91)*((38/'Numbers and calcs '!C$3)*(0.31/0.2))</f>
        <v>147.4884219091621</v>
      </c>
      <c r="L91" s="3">
        <f>K91+'Numbers and calcs '!B$15</f>
        <v>742.48842190916207</v>
      </c>
      <c r="M91" s="3">
        <f>'Numbers and calcs '!B$15-'Shear '!C91</f>
        <v>552</v>
      </c>
      <c r="N91" s="3">
        <f t="shared" si="20"/>
        <v>699.48842190916207</v>
      </c>
      <c r="O91" s="1">
        <f t="shared" si="21"/>
        <v>625.74421095458104</v>
      </c>
      <c r="P91" s="1">
        <f t="shared" si="22"/>
        <v>73.74421095458105</v>
      </c>
      <c r="Q91">
        <f t="shared" si="23"/>
        <v>1.2671891701252935</v>
      </c>
    </row>
    <row r="92" spans="1:17" x14ac:dyDescent="0.2">
      <c r="A92">
        <v>8.06</v>
      </c>
      <c r="B92">
        <v>412</v>
      </c>
      <c r="C92">
        <v>41</v>
      </c>
      <c r="D92" s="8"/>
      <c r="E92" s="7">
        <f>((A92-A$2)/'Numbers and calcs '!D$21)</f>
        <v>3.7381576546256422E-2</v>
      </c>
      <c r="F92" s="3">
        <f t="shared" si="16"/>
        <v>3.7381576546256423</v>
      </c>
      <c r="G92" s="1">
        <f t="shared" si="17"/>
        <v>257</v>
      </c>
      <c r="H92" s="3">
        <f>'Numbers and calcs '!C$21/(1-E92)</f>
        <v>1749.1709399766569</v>
      </c>
      <c r="I92" s="1">
        <f t="shared" si="18"/>
        <v>257</v>
      </c>
      <c r="J92" s="3">
        <f t="shared" si="19"/>
        <v>146.92674919663926</v>
      </c>
      <c r="K92" s="19">
        <f>J92-(0.00004*(F92^3)-0.0047*(F92^2)+0.1596*F92)*((38/'Numbers and calcs '!C$3)*(0.31/0.2))</f>
        <v>146.27268623280631</v>
      </c>
      <c r="L92" s="3">
        <f>K92+'Numbers and calcs '!B$15</f>
        <v>741.27268623280634</v>
      </c>
      <c r="M92" s="3">
        <f>'Numbers and calcs '!B$15-'Shear '!C92</f>
        <v>554</v>
      </c>
      <c r="N92" s="3">
        <f t="shared" si="20"/>
        <v>700.27268623280634</v>
      </c>
      <c r="O92" s="1">
        <f t="shared" si="21"/>
        <v>627.13634311640317</v>
      </c>
      <c r="P92" s="1">
        <f t="shared" si="22"/>
        <v>73.136343116403154</v>
      </c>
      <c r="Q92">
        <f t="shared" si="23"/>
        <v>1.264030119553802</v>
      </c>
    </row>
    <row r="93" spans="1:17" x14ac:dyDescent="0.2">
      <c r="A93">
        <v>8.1</v>
      </c>
      <c r="B93">
        <v>413</v>
      </c>
      <c r="C93">
        <v>41</v>
      </c>
      <c r="D93" s="8"/>
      <c r="E93" s="7">
        <f>((A93-A$2)/'Numbers and calcs '!D$21)</f>
        <v>3.7808794563927911E-2</v>
      </c>
      <c r="F93" s="3">
        <f t="shared" si="16"/>
        <v>3.7808794563927912</v>
      </c>
      <c r="G93" s="1">
        <f t="shared" si="17"/>
        <v>258</v>
      </c>
      <c r="H93" s="3">
        <f>'Numbers and calcs '!C$21/(1-E93)</f>
        <v>1749.9475811861416</v>
      </c>
      <c r="I93" s="1">
        <f t="shared" si="18"/>
        <v>258</v>
      </c>
      <c r="J93" s="3">
        <f t="shared" si="19"/>
        <v>147.43298757847569</v>
      </c>
      <c r="K93" s="19">
        <f>J93-(0.00004*(F93^3)-0.0047*(F93^2)+0.1596*F93)*((38/'Numbers and calcs '!C$3)*(0.31/0.2))</f>
        <v>146.77232156411242</v>
      </c>
      <c r="L93" s="3">
        <f>K93+'Numbers and calcs '!B$15</f>
        <v>741.77232156411242</v>
      </c>
      <c r="M93" s="3">
        <f>'Numbers and calcs '!B$15-'Shear '!C93</f>
        <v>554</v>
      </c>
      <c r="N93" s="3">
        <f t="shared" si="20"/>
        <v>700.77232156411242</v>
      </c>
      <c r="O93" s="1">
        <f t="shared" si="21"/>
        <v>627.38616078205621</v>
      </c>
      <c r="P93" s="1">
        <f t="shared" si="22"/>
        <v>73.386160782056209</v>
      </c>
      <c r="Q93">
        <f t="shared" si="23"/>
        <v>1.2649319883828745</v>
      </c>
    </row>
    <row r="94" spans="1:17" x14ac:dyDescent="0.2">
      <c r="A94">
        <v>8.14</v>
      </c>
      <c r="B94">
        <v>414</v>
      </c>
      <c r="C94">
        <v>46</v>
      </c>
      <c r="D94" s="8"/>
      <c r="E94" s="7">
        <f>((A94-A$2)/'Numbers and calcs '!D$21)</f>
        <v>3.8236012581599421E-2</v>
      </c>
      <c r="F94" s="3">
        <f t="shared" si="16"/>
        <v>3.8236012581599423</v>
      </c>
      <c r="G94" s="1">
        <f t="shared" si="17"/>
        <v>259</v>
      </c>
      <c r="H94" s="3">
        <f>'Numbers and calcs '!C$21/(1-E94)</f>
        <v>1750.7249123676411</v>
      </c>
      <c r="I94" s="1">
        <f t="shared" si="18"/>
        <v>259</v>
      </c>
      <c r="J94" s="3">
        <f t="shared" si="19"/>
        <v>147.93871851045645</v>
      </c>
      <c r="K94" s="19">
        <f>J94-(0.00004*(F94^3)-0.0047*(F94^2)+0.1596*F94)*((38/'Numbers and calcs '!C$3)*(0.31/0.2))</f>
        <v>147.27146846568411</v>
      </c>
      <c r="L94" s="3">
        <f>K94+'Numbers and calcs '!B$15</f>
        <v>742.27146846568417</v>
      </c>
      <c r="M94" s="3">
        <f>'Numbers and calcs '!B$15-'Shear '!C94</f>
        <v>549</v>
      </c>
      <c r="N94" s="3">
        <f t="shared" si="20"/>
        <v>696.27146846568417</v>
      </c>
      <c r="O94" s="1">
        <f t="shared" si="21"/>
        <v>622.63573423284208</v>
      </c>
      <c r="P94" s="1">
        <f t="shared" si="22"/>
        <v>73.635734232842054</v>
      </c>
      <c r="Q94">
        <f t="shared" si="23"/>
        <v>1.2682540409211005</v>
      </c>
    </row>
    <row r="95" spans="1:17" x14ac:dyDescent="0.2">
      <c r="A95">
        <v>8.17</v>
      </c>
      <c r="B95">
        <v>414</v>
      </c>
      <c r="C95">
        <v>48</v>
      </c>
      <c r="D95" s="8"/>
      <c r="E95" s="7">
        <f>((A95-A$2)/'Numbers and calcs '!D$21)</f>
        <v>3.8556426094853047E-2</v>
      </c>
      <c r="F95" s="3">
        <f t="shared" si="16"/>
        <v>3.8556426094853045</v>
      </c>
      <c r="G95" s="1">
        <f t="shared" si="17"/>
        <v>259</v>
      </c>
      <c r="H95" s="3">
        <f>'Numbers and calcs '!C$21/(1-E95)</f>
        <v>1751.3083641011981</v>
      </c>
      <c r="I95" s="1">
        <f t="shared" si="18"/>
        <v>259</v>
      </c>
      <c r="J95" s="3">
        <f t="shared" si="19"/>
        <v>147.88943244322556</v>
      </c>
      <c r="K95" s="19">
        <f>J95-(0.00004*(F95^3)-0.0047*(F95^2)+0.1596*F95)*((38/'Numbers and calcs '!C$3)*(0.31/0.2))</f>
        <v>147.21725684378717</v>
      </c>
      <c r="L95" s="3">
        <f>K95+'Numbers and calcs '!B$15</f>
        <v>742.21725684378714</v>
      </c>
      <c r="M95" s="3">
        <f>'Numbers and calcs '!B$15-'Shear '!C95</f>
        <v>547</v>
      </c>
      <c r="N95" s="3">
        <f t="shared" si="20"/>
        <v>694.21725684378714</v>
      </c>
      <c r="O95" s="1">
        <f t="shared" si="21"/>
        <v>620.60862842189363</v>
      </c>
      <c r="P95" s="1">
        <f t="shared" si="22"/>
        <v>73.608628421893584</v>
      </c>
      <c r="Q95">
        <f t="shared" si="23"/>
        <v>1.2691357529136877</v>
      </c>
    </row>
    <row r="96" spans="1:17" x14ac:dyDescent="0.2">
      <c r="A96">
        <v>8.2200000000000006</v>
      </c>
      <c r="B96">
        <v>414</v>
      </c>
      <c r="C96">
        <v>46</v>
      </c>
      <c r="D96" s="8"/>
      <c r="E96" s="7">
        <f>((A96-A$2)/'Numbers and calcs '!D$21)</f>
        <v>3.9090448616942428E-2</v>
      </c>
      <c r="F96" s="3">
        <f t="shared" si="16"/>
        <v>3.9090448616942428</v>
      </c>
      <c r="G96" s="1">
        <f t="shared" si="17"/>
        <v>259</v>
      </c>
      <c r="H96" s="3">
        <f>'Numbers and calcs '!C$21/(1-E96)</f>
        <v>1752.2816483278013</v>
      </c>
      <c r="I96" s="1">
        <f t="shared" si="18"/>
        <v>259</v>
      </c>
      <c r="J96" s="3">
        <f t="shared" si="19"/>
        <v>147.80728899784071</v>
      </c>
      <c r="K96" s="19">
        <f>J96-(0.00004*(F96^3)-0.0047*(F96^2)+0.1596*F96)*((38/'Numbers and calcs '!C$3)*(0.31/0.2))</f>
        <v>147.12692786076096</v>
      </c>
      <c r="L96" s="3">
        <f>K96+'Numbers and calcs '!B$15</f>
        <v>742.12692786076093</v>
      </c>
      <c r="M96" s="3">
        <f>'Numbers and calcs '!B$15-'Shear '!C96</f>
        <v>549</v>
      </c>
      <c r="N96" s="3">
        <f t="shared" si="20"/>
        <v>696.12692786076093</v>
      </c>
      <c r="O96" s="1">
        <f t="shared" si="21"/>
        <v>622.56346393038052</v>
      </c>
      <c r="P96" s="1">
        <f t="shared" si="22"/>
        <v>73.563463930380479</v>
      </c>
      <c r="Q96">
        <f t="shared" si="23"/>
        <v>1.2679907611307122</v>
      </c>
    </row>
    <row r="97" spans="1:17" x14ac:dyDescent="0.2">
      <c r="A97">
        <v>8.26</v>
      </c>
      <c r="B97">
        <v>414</v>
      </c>
      <c r="C97">
        <v>47</v>
      </c>
      <c r="D97" s="8"/>
      <c r="E97" s="7">
        <f>((A97-A$2)/'Numbers and calcs '!D$21)</f>
        <v>3.9517666634613924E-2</v>
      </c>
      <c r="F97" s="3">
        <f t="shared" si="16"/>
        <v>3.9517666634613926</v>
      </c>
      <c r="G97" s="1">
        <f t="shared" si="17"/>
        <v>259</v>
      </c>
      <c r="H97" s="3">
        <f>'Numbers and calcs '!C$21/(1-E97)</f>
        <v>1753.061054951115</v>
      </c>
      <c r="I97" s="1">
        <f t="shared" si="18"/>
        <v>259</v>
      </c>
      <c r="J97" s="3">
        <f t="shared" si="19"/>
        <v>147.74157424153282</v>
      </c>
      <c r="K97" s="19">
        <f>J97-(0.00004*(F97^3)-0.0047*(F97^2)+0.1596*F97)*((38/'Numbers and calcs '!C$3)*(0.31/0.2))</f>
        <v>147.05468599662814</v>
      </c>
      <c r="L97" s="3">
        <f>K97+'Numbers and calcs '!B$15</f>
        <v>742.05468599662811</v>
      </c>
      <c r="M97" s="3">
        <f>'Numbers and calcs '!B$15-'Shear '!C97</f>
        <v>548</v>
      </c>
      <c r="N97" s="3">
        <f t="shared" si="20"/>
        <v>695.05468599662811</v>
      </c>
      <c r="O97" s="1">
        <f t="shared" si="21"/>
        <v>621.527342998314</v>
      </c>
      <c r="P97" s="1">
        <f t="shared" si="22"/>
        <v>73.527342998314069</v>
      </c>
      <c r="Q97">
        <f t="shared" si="23"/>
        <v>1.2683479671471316</v>
      </c>
    </row>
    <row r="98" spans="1:17" x14ac:dyDescent="0.2">
      <c r="A98">
        <v>8.3000000000000007</v>
      </c>
      <c r="B98">
        <v>416</v>
      </c>
      <c r="C98">
        <v>47</v>
      </c>
      <c r="D98" s="8"/>
      <c r="E98" s="7">
        <f>((A98-A$2)/'Numbers and calcs '!D$21)</f>
        <v>3.9944884652285434E-2</v>
      </c>
      <c r="F98" s="3">
        <f t="shared" si="16"/>
        <v>3.9944884652285433</v>
      </c>
      <c r="G98" s="1">
        <f t="shared" si="17"/>
        <v>261</v>
      </c>
      <c r="H98" s="3">
        <f>'Numbers and calcs '!C$21/(1-E98)</f>
        <v>1753.8411552357554</v>
      </c>
      <c r="I98" s="1">
        <f t="shared" si="18"/>
        <v>261</v>
      </c>
      <c r="J98" s="3">
        <f t="shared" si="19"/>
        <v>148.81621361252397</v>
      </c>
      <c r="K98" s="19">
        <f>J98-(0.00004*(F98^3)-0.0047*(F98^2)+0.1596*F98)*((38/'Numbers and calcs '!C$3)*(0.31/0.2))</f>
        <v>148.1228171880625</v>
      </c>
      <c r="L98" s="3">
        <f>K98+'Numbers and calcs '!B$15</f>
        <v>743.12281718806253</v>
      </c>
      <c r="M98" s="3">
        <f>'Numbers and calcs '!B$15-'Shear '!C98</f>
        <v>548</v>
      </c>
      <c r="N98" s="3">
        <f t="shared" si="20"/>
        <v>696.12281718806253</v>
      </c>
      <c r="O98" s="1">
        <f t="shared" si="21"/>
        <v>622.06140859403126</v>
      </c>
      <c r="P98" s="1">
        <f t="shared" si="22"/>
        <v>74.061408594031249</v>
      </c>
      <c r="Q98">
        <f t="shared" si="23"/>
        <v>1.2702971116570485</v>
      </c>
    </row>
    <row r="99" spans="1:17" x14ac:dyDescent="0.2">
      <c r="A99">
        <v>8.34</v>
      </c>
      <c r="B99">
        <v>416</v>
      </c>
      <c r="C99">
        <v>46</v>
      </c>
      <c r="D99" s="8"/>
      <c r="E99" s="7">
        <f>((A99-A$2)/'Numbers and calcs '!D$21)</f>
        <v>4.0372102669956923E-2</v>
      </c>
      <c r="F99" s="3">
        <f t="shared" si="16"/>
        <v>4.0372102669956922</v>
      </c>
      <c r="G99" s="1">
        <f t="shared" si="17"/>
        <v>261</v>
      </c>
      <c r="H99" s="3">
        <f>'Numbers and calcs '!C$21/(1-E99)</f>
        <v>1754.6219501081589</v>
      </c>
      <c r="I99" s="1">
        <f t="shared" si="18"/>
        <v>261</v>
      </c>
      <c r="J99" s="3">
        <f t="shared" si="19"/>
        <v>148.74999140636041</v>
      </c>
      <c r="K99" s="19">
        <f>J99-(0.00004*(F99^3)-0.0047*(F99^2)+0.1596*F99)*((38/'Numbers and calcs '!C$3)*(0.31/0.2))</f>
        <v>148.05010570764702</v>
      </c>
      <c r="L99" s="3">
        <f>K99+'Numbers and calcs '!B$15</f>
        <v>743.05010570764705</v>
      </c>
      <c r="M99" s="3">
        <f>'Numbers and calcs '!B$15-'Shear '!C99</f>
        <v>549</v>
      </c>
      <c r="N99" s="3">
        <f t="shared" si="20"/>
        <v>697.05010570764705</v>
      </c>
      <c r="O99" s="1">
        <f t="shared" si="21"/>
        <v>623.02505285382358</v>
      </c>
      <c r="P99" s="1">
        <f t="shared" si="22"/>
        <v>74.02505285382351</v>
      </c>
      <c r="Q99">
        <f t="shared" si="23"/>
        <v>1.2696723236933463</v>
      </c>
    </row>
    <row r="100" spans="1:17" x14ac:dyDescent="0.2">
      <c r="A100">
        <v>8.3699999999999992</v>
      </c>
      <c r="B100">
        <v>417</v>
      </c>
      <c r="C100">
        <v>43</v>
      </c>
      <c r="D100" s="8"/>
      <c r="E100" s="7">
        <f>((A100-A$2)/'Numbers and calcs '!D$21)</f>
        <v>4.0692516183210549E-2</v>
      </c>
      <c r="F100" s="3">
        <f t="shared" si="16"/>
        <v>4.0692516183210552</v>
      </c>
      <c r="G100" s="1">
        <f t="shared" si="17"/>
        <v>262</v>
      </c>
      <c r="H100" s="3">
        <f>'Numbers and calcs '!C$21/(1-E100)</f>
        <v>1755.2080026439207</v>
      </c>
      <c r="I100" s="1">
        <f t="shared" si="18"/>
        <v>262</v>
      </c>
      <c r="J100" s="3">
        <f t="shared" si="19"/>
        <v>149.27005779676358</v>
      </c>
      <c r="K100" s="19">
        <f>J100-(0.00004*(F100^3)-0.0047*(F100^2)+0.1596*F100)*((38/'Numbers and calcs '!C$3)*(0.31/0.2))</f>
        <v>148.56531753515372</v>
      </c>
      <c r="L100" s="3">
        <f>K100+'Numbers and calcs '!B$15</f>
        <v>743.56531753515378</v>
      </c>
      <c r="M100" s="3">
        <f>'Numbers and calcs '!B$15-'Shear '!C100</f>
        <v>552</v>
      </c>
      <c r="N100" s="3">
        <f t="shared" si="20"/>
        <v>700.56531753515378</v>
      </c>
      <c r="O100" s="1">
        <f t="shared" si="21"/>
        <v>626.28265876757689</v>
      </c>
      <c r="P100" s="1">
        <f t="shared" si="22"/>
        <v>74.282658767576862</v>
      </c>
      <c r="Q100">
        <f t="shared" si="23"/>
        <v>1.269140067998467</v>
      </c>
    </row>
    <row r="101" spans="1:17" x14ac:dyDescent="0.2">
      <c r="A101">
        <v>8.41</v>
      </c>
      <c r="B101">
        <v>417</v>
      </c>
      <c r="C101">
        <v>46</v>
      </c>
      <c r="D101" s="8"/>
      <c r="E101" s="7">
        <f>((A101-A$2)/'Numbers and calcs '!D$21)</f>
        <v>4.1119734200882059E-2</v>
      </c>
      <c r="F101" s="3">
        <f t="shared" si="16"/>
        <v>4.1119734200882059</v>
      </c>
      <c r="G101" s="1">
        <f t="shared" si="17"/>
        <v>262</v>
      </c>
      <c r="H101" s="3">
        <f>'Numbers and calcs '!C$21/(1-E101)</f>
        <v>1755.9900152791122</v>
      </c>
      <c r="I101" s="1">
        <f t="shared" si="18"/>
        <v>262</v>
      </c>
      <c r="J101" s="3">
        <f t="shared" si="19"/>
        <v>149.20358186567219</v>
      </c>
      <c r="K101" s="19">
        <f>J101-(0.00004*(F101^3)-0.0047*(F101^2)+0.1596*F101)*((38/'Numbers and calcs '!C$3)*(0.31/0.2))</f>
        <v>148.4923853588385</v>
      </c>
      <c r="L101" s="3">
        <f>K101+'Numbers and calcs '!B$15</f>
        <v>743.49238535883853</v>
      </c>
      <c r="M101" s="3">
        <f>'Numbers and calcs '!B$15-'Shear '!C101</f>
        <v>549</v>
      </c>
      <c r="N101" s="3">
        <f t="shared" si="20"/>
        <v>697.49238535883853</v>
      </c>
      <c r="O101" s="1">
        <f t="shared" si="21"/>
        <v>623.24619267941921</v>
      </c>
      <c r="P101" s="1">
        <f t="shared" si="22"/>
        <v>74.246192679419252</v>
      </c>
      <c r="Q101">
        <f t="shared" si="23"/>
        <v>1.270477933258358</v>
      </c>
    </row>
    <row r="102" spans="1:17" x14ac:dyDescent="0.2">
      <c r="A102">
        <v>8.4499999999999993</v>
      </c>
      <c r="B102">
        <v>417</v>
      </c>
      <c r="C102">
        <v>47</v>
      </c>
      <c r="D102" s="8"/>
      <c r="E102" s="7">
        <f>((A102-A$2)/'Numbers and calcs '!D$21)</f>
        <v>4.1546952218553548E-2</v>
      </c>
      <c r="F102" s="3">
        <f t="shared" si="16"/>
        <v>4.1546952218553548</v>
      </c>
      <c r="G102" s="1">
        <f t="shared" si="17"/>
        <v>262</v>
      </c>
      <c r="H102" s="3">
        <f>'Numbers and calcs '!C$21/(1-E102)</f>
        <v>1756.7727250582871</v>
      </c>
      <c r="I102" s="1">
        <f t="shared" si="18"/>
        <v>262</v>
      </c>
      <c r="J102" s="3">
        <f t="shared" si="19"/>
        <v>149.13710593458083</v>
      </c>
      <c r="K102" s="19">
        <f>J102-(0.00004*(F102^3)-0.0047*(F102^2)+0.1596*F102)*((38/'Numbers and calcs '!C$3)*(0.31/0.2))</f>
        <v>148.41947202467915</v>
      </c>
      <c r="L102" s="3">
        <f>K102+'Numbers and calcs '!B$15</f>
        <v>743.41947202467918</v>
      </c>
      <c r="M102" s="3">
        <f>'Numbers and calcs '!B$15-'Shear '!C102</f>
        <v>548</v>
      </c>
      <c r="N102" s="3">
        <f t="shared" si="20"/>
        <v>696.41947202467918</v>
      </c>
      <c r="O102" s="1">
        <f t="shared" si="21"/>
        <v>622.20973601233959</v>
      </c>
      <c r="P102" s="1">
        <f t="shared" si="22"/>
        <v>74.209736012339576</v>
      </c>
      <c r="Q102">
        <f t="shared" si="23"/>
        <v>1.2708384525997796</v>
      </c>
    </row>
    <row r="103" spans="1:17" x14ac:dyDescent="0.2">
      <c r="A103">
        <v>8.49</v>
      </c>
      <c r="B103">
        <v>417</v>
      </c>
      <c r="C103">
        <v>46</v>
      </c>
      <c r="D103" s="8"/>
      <c r="E103" s="7">
        <f>((A103-A$2)/'Numbers and calcs '!D$21)</f>
        <v>4.1974170236225058E-2</v>
      </c>
      <c r="F103" s="3">
        <f t="shared" si="16"/>
        <v>4.1974170236225055</v>
      </c>
      <c r="G103" s="1">
        <f t="shared" si="17"/>
        <v>262</v>
      </c>
      <c r="H103" s="3">
        <f>'Numbers and calcs '!C$21/(1-E103)</f>
        <v>1757.5561329140896</v>
      </c>
      <c r="I103" s="1">
        <f t="shared" si="18"/>
        <v>262</v>
      </c>
      <c r="J103" s="3">
        <f t="shared" si="19"/>
        <v>149.07063000348947</v>
      </c>
      <c r="K103" s="19">
        <f>J103-(0.00004*(F103^3)-0.0047*(F103^2)+0.1596*F103)*((38/'Numbers and calcs '!C$3)*(0.31/0.2))</f>
        <v>148.34657750971235</v>
      </c>
      <c r="L103" s="3">
        <f>K103+'Numbers and calcs '!B$15</f>
        <v>743.34657750971235</v>
      </c>
      <c r="M103" s="3">
        <f>'Numbers and calcs '!B$15-'Shear '!C103</f>
        <v>549</v>
      </c>
      <c r="N103" s="3">
        <f t="shared" si="20"/>
        <v>697.34657750971235</v>
      </c>
      <c r="O103" s="1">
        <f t="shared" si="21"/>
        <v>623.17328875485623</v>
      </c>
      <c r="P103" s="1">
        <f t="shared" si="22"/>
        <v>74.173288754856173</v>
      </c>
      <c r="Q103">
        <f t="shared" si="23"/>
        <v>1.2702123451907328</v>
      </c>
    </row>
    <row r="104" spans="1:17" x14ac:dyDescent="0.2">
      <c r="A104">
        <v>8.5299999999999994</v>
      </c>
      <c r="B104">
        <v>418</v>
      </c>
      <c r="C104">
        <v>46</v>
      </c>
      <c r="D104" s="8"/>
      <c r="E104" s="7">
        <f>((A104-A$2)/'Numbers and calcs '!D$21)</f>
        <v>4.2401388253896555E-2</v>
      </c>
      <c r="F104" s="3">
        <f t="shared" si="16"/>
        <v>4.2401388253896553</v>
      </c>
      <c r="G104" s="1">
        <f t="shared" si="17"/>
        <v>263</v>
      </c>
      <c r="H104" s="3">
        <f>'Numbers and calcs '!C$21/(1-E104)</f>
        <v>1758.3402397808286</v>
      </c>
      <c r="I104" s="1">
        <f t="shared" si="18"/>
        <v>263</v>
      </c>
      <c r="J104" s="3">
        <f t="shared" si="19"/>
        <v>149.57287221771259</v>
      </c>
      <c r="K104" s="19">
        <f>J104-(0.00004*(F104^3)-0.0047*(F104^2)+0.1596*F104)*((38/'Numbers and calcs '!C$3)*(0.31/0.2))</f>
        <v>148.8424199362893</v>
      </c>
      <c r="L104" s="3">
        <f>K104+'Numbers and calcs '!B$15</f>
        <v>743.84241993628928</v>
      </c>
      <c r="M104" s="3">
        <f>'Numbers and calcs '!B$15-'Shear '!C104</f>
        <v>549</v>
      </c>
      <c r="N104" s="3">
        <f t="shared" si="20"/>
        <v>697.84241993628928</v>
      </c>
      <c r="O104" s="1">
        <f t="shared" si="21"/>
        <v>623.42120996814469</v>
      </c>
      <c r="P104" s="1">
        <f t="shared" si="22"/>
        <v>74.421209968144652</v>
      </c>
      <c r="Q104">
        <f t="shared" si="23"/>
        <v>1.2711155190096344</v>
      </c>
    </row>
    <row r="105" spans="1:17" x14ac:dyDescent="0.2">
      <c r="A105">
        <v>8.57</v>
      </c>
      <c r="B105">
        <v>417</v>
      </c>
      <c r="C105">
        <v>46</v>
      </c>
      <c r="D105" s="8"/>
      <c r="E105" s="7">
        <f>((A105-A$2)/'Numbers and calcs '!D$21)</f>
        <v>4.2828606271568065E-2</v>
      </c>
      <c r="F105" s="3">
        <f t="shared" si="16"/>
        <v>4.2828606271568068</v>
      </c>
      <c r="G105" s="1">
        <f t="shared" si="17"/>
        <v>262</v>
      </c>
      <c r="H105" s="3">
        <f>'Numbers and calcs '!C$21/(1-E105)</f>
        <v>1759.1250465944811</v>
      </c>
      <c r="I105" s="1">
        <f t="shared" si="18"/>
        <v>262</v>
      </c>
      <c r="J105" s="3">
        <f t="shared" si="19"/>
        <v>148.93767814130672</v>
      </c>
      <c r="K105" s="19">
        <f>J105-(0.00004*(F105^3)-0.0047*(F105^2)+0.1596*F105)*((38/'Numbers and calcs '!C$3)*(0.31/0.2))</f>
        <v>148.20084484550324</v>
      </c>
      <c r="L105" s="3">
        <f>K105+'Numbers and calcs '!B$15</f>
        <v>743.2008448455033</v>
      </c>
      <c r="M105" s="3">
        <f>'Numbers and calcs '!B$15-'Shear '!C105</f>
        <v>549</v>
      </c>
      <c r="N105" s="3">
        <f t="shared" si="20"/>
        <v>697.2008448455033</v>
      </c>
      <c r="O105" s="1">
        <f t="shared" si="21"/>
        <v>623.10042242275165</v>
      </c>
      <c r="P105" s="1">
        <f t="shared" si="22"/>
        <v>74.10042242275162</v>
      </c>
      <c r="Q105">
        <f t="shared" si="23"/>
        <v>1.2699468940719549</v>
      </c>
    </row>
    <row r="106" spans="1:17" x14ac:dyDescent="0.2">
      <c r="A106">
        <v>8.6</v>
      </c>
      <c r="B106">
        <v>419</v>
      </c>
      <c r="C106">
        <v>48</v>
      </c>
      <c r="D106" s="8"/>
      <c r="E106" s="7">
        <f>((A106-A$2)/'Numbers and calcs '!D$21)</f>
        <v>4.3149019784821684E-2</v>
      </c>
      <c r="F106" s="3">
        <f t="shared" si="16"/>
        <v>4.3149019784821681</v>
      </c>
      <c r="G106" s="1">
        <f t="shared" si="17"/>
        <v>264</v>
      </c>
      <c r="H106" s="3">
        <f>'Numbers and calcs '!C$21/(1-E106)</f>
        <v>1759.7141116088735</v>
      </c>
      <c r="I106" s="1">
        <f t="shared" si="18"/>
        <v>264</v>
      </c>
      <c r="J106" s="3">
        <f t="shared" si="19"/>
        <v>150.02436944636978</v>
      </c>
      <c r="K106" s="19">
        <f>J106-(0.00004*(F106^3)-0.0047*(F106^2)+0.1596*F106)*((38/'Numbers and calcs '!C$3)*(0.31/0.2))</f>
        <v>149.28276269592311</v>
      </c>
      <c r="L106" s="3">
        <f>K106+'Numbers and calcs '!B$15</f>
        <v>744.28276269592311</v>
      </c>
      <c r="M106" s="3">
        <f>'Numbers and calcs '!B$15-'Shear '!C106</f>
        <v>547</v>
      </c>
      <c r="N106" s="3">
        <f t="shared" si="20"/>
        <v>696.28276269592311</v>
      </c>
      <c r="O106" s="1">
        <f t="shared" si="21"/>
        <v>621.64138134796156</v>
      </c>
      <c r="P106" s="1">
        <f t="shared" si="22"/>
        <v>74.641381347961556</v>
      </c>
      <c r="Q106">
        <f t="shared" si="23"/>
        <v>1.2729118148005907</v>
      </c>
    </row>
    <row r="107" spans="1:17" x14ac:dyDescent="0.2">
      <c r="A107">
        <v>8.65</v>
      </c>
      <c r="B107">
        <v>418</v>
      </c>
      <c r="C107">
        <v>48</v>
      </c>
      <c r="D107" s="8"/>
      <c r="E107" s="7">
        <f>((A107-A$2)/'Numbers and calcs '!D$21)</f>
        <v>4.3683042306911071E-2</v>
      </c>
      <c r="F107" s="3">
        <f t="shared" si="16"/>
        <v>4.3683042306911073</v>
      </c>
      <c r="G107" s="1">
        <f t="shared" si="17"/>
        <v>263</v>
      </c>
      <c r="H107" s="3">
        <f>'Numbers and calcs '!C$21/(1-E107)</f>
        <v>1760.6967638147955</v>
      </c>
      <c r="I107" s="1">
        <f t="shared" si="18"/>
        <v>263</v>
      </c>
      <c r="J107" s="3">
        <f t="shared" si="19"/>
        <v>149.37268324965498</v>
      </c>
      <c r="K107" s="19">
        <f>J107-(0.00004*(F107^3)-0.0047*(F107^2)+0.1596*F107)*((38/'Numbers and calcs '!C$3)*(0.31/0.2))</f>
        <v>148.62314415303592</v>
      </c>
      <c r="L107" s="3">
        <f>K107+'Numbers and calcs '!B$15</f>
        <v>743.62314415303592</v>
      </c>
      <c r="M107" s="3">
        <f>'Numbers and calcs '!B$15-'Shear '!C107</f>
        <v>547</v>
      </c>
      <c r="N107" s="3">
        <f t="shared" si="20"/>
        <v>695.62314415303592</v>
      </c>
      <c r="O107" s="1">
        <f t="shared" si="21"/>
        <v>621.3115720765179</v>
      </c>
      <c r="P107" s="1">
        <f t="shared" si="22"/>
        <v>74.311572076517962</v>
      </c>
      <c r="Q107">
        <f t="shared" si="23"/>
        <v>1.2717059308099377</v>
      </c>
    </row>
    <row r="108" spans="1:17" x14ac:dyDescent="0.2">
      <c r="A108">
        <v>8.68</v>
      </c>
      <c r="B108">
        <v>418</v>
      </c>
      <c r="C108">
        <v>49</v>
      </c>
      <c r="D108" s="8"/>
      <c r="E108" s="7">
        <f>((A108-A$2)/'Numbers and calcs '!D$21)</f>
        <v>4.400345582016469E-2</v>
      </c>
      <c r="F108" s="3">
        <f t="shared" si="16"/>
        <v>4.4003455820164694</v>
      </c>
      <c r="G108" s="1">
        <f t="shared" si="17"/>
        <v>263</v>
      </c>
      <c r="H108" s="3">
        <f>'Numbers and calcs '!C$21/(1-E108)</f>
        <v>1761.2868820943047</v>
      </c>
      <c r="I108" s="1">
        <f t="shared" si="18"/>
        <v>263</v>
      </c>
      <c r="J108" s="3">
        <f t="shared" si="19"/>
        <v>149.32263600764057</v>
      </c>
      <c r="K108" s="19">
        <f>J108-(0.00004*(F108^3)-0.0047*(F108^2)+0.1596*F108)*((38/'Numbers and calcs '!C$3)*(0.31/0.2))</f>
        <v>148.56835153447059</v>
      </c>
      <c r="L108" s="3">
        <f>K108+'Numbers and calcs '!B$15</f>
        <v>743.56835153447059</v>
      </c>
      <c r="M108" s="3">
        <f>'Numbers and calcs '!B$15-'Shear '!C108</f>
        <v>546</v>
      </c>
      <c r="N108" s="3">
        <f t="shared" si="20"/>
        <v>694.56835153447059</v>
      </c>
      <c r="O108" s="1">
        <f t="shared" si="21"/>
        <v>620.2841757672353</v>
      </c>
      <c r="P108" s="1">
        <f t="shared" si="22"/>
        <v>74.284175767235297</v>
      </c>
      <c r="Q108">
        <f t="shared" si="23"/>
        <v>1.2721032079385908</v>
      </c>
    </row>
    <row r="109" spans="1:17" x14ac:dyDescent="0.2">
      <c r="A109">
        <v>8.7200000000000006</v>
      </c>
      <c r="B109">
        <v>418</v>
      </c>
      <c r="C109">
        <v>55</v>
      </c>
      <c r="D109" s="8"/>
      <c r="E109" s="7">
        <f>((A109-A$2)/'Numbers and calcs '!D$21)</f>
        <v>4.44306738378362E-2</v>
      </c>
      <c r="F109" s="3">
        <f t="shared" si="16"/>
        <v>4.4430673837836201</v>
      </c>
      <c r="G109" s="1">
        <f t="shared" si="17"/>
        <v>263</v>
      </c>
      <c r="H109" s="3">
        <f>'Numbers and calcs '!C$21/(1-E109)</f>
        <v>1762.0743220735064</v>
      </c>
      <c r="I109" s="1">
        <f t="shared" si="18"/>
        <v>263</v>
      </c>
      <c r="J109" s="3">
        <f t="shared" si="19"/>
        <v>149.25590635162138</v>
      </c>
      <c r="K109" s="19">
        <f>J109-(0.00004*(F109^3)-0.0047*(F109^2)+0.1596*F109)*((38/'Numbers and calcs '!C$3)*(0.31/0.2))</f>
        <v>148.49531105930191</v>
      </c>
      <c r="L109" s="3">
        <f>K109+'Numbers and calcs '!B$15</f>
        <v>743.49531105930191</v>
      </c>
      <c r="M109" s="3">
        <f>'Numbers and calcs '!B$15-'Shear '!C109</f>
        <v>540</v>
      </c>
      <c r="N109" s="3">
        <f t="shared" si="20"/>
        <v>688.49531105930191</v>
      </c>
      <c r="O109" s="1">
        <f t="shared" si="21"/>
        <v>614.24765552965096</v>
      </c>
      <c r="P109" s="1">
        <f t="shared" si="22"/>
        <v>74.247655529650956</v>
      </c>
      <c r="Q109">
        <f t="shared" si="23"/>
        <v>1.274991316776485</v>
      </c>
    </row>
    <row r="110" spans="1:17" x14ac:dyDescent="0.2">
      <c r="A110">
        <v>8.76</v>
      </c>
      <c r="B110">
        <v>419</v>
      </c>
      <c r="C110">
        <v>49</v>
      </c>
      <c r="D110" s="8"/>
      <c r="E110" s="7">
        <f>((A110-A$2)/'Numbers and calcs '!D$21)</f>
        <v>4.4857891855507696E-2</v>
      </c>
      <c r="F110" s="3">
        <f t="shared" si="16"/>
        <v>4.4857891855507699</v>
      </c>
      <c r="G110" s="1">
        <f t="shared" si="17"/>
        <v>264</v>
      </c>
      <c r="H110" s="3">
        <f>'Numbers and calcs '!C$21/(1-E110)</f>
        <v>1762.8624664684055</v>
      </c>
      <c r="I110" s="1">
        <f t="shared" si="18"/>
        <v>264</v>
      </c>
      <c r="J110" s="3">
        <f t="shared" si="19"/>
        <v>149.75643592258163</v>
      </c>
      <c r="K110" s="19">
        <f>J110-(0.00004*(F110^3)-0.0047*(F110^2)+0.1596*F110)*((38/'Numbers and calcs '!C$3)*(0.31/0.2))</f>
        <v>148.98954847530305</v>
      </c>
      <c r="L110" s="3">
        <f>K110+'Numbers and calcs '!B$15</f>
        <v>743.98954847530308</v>
      </c>
      <c r="M110" s="3">
        <f>'Numbers and calcs '!B$15-'Shear '!C110</f>
        <v>546</v>
      </c>
      <c r="N110" s="3">
        <f t="shared" si="20"/>
        <v>694.98954847530308</v>
      </c>
      <c r="O110" s="1">
        <f t="shared" si="21"/>
        <v>620.49477423765154</v>
      </c>
      <c r="P110" s="1">
        <f t="shared" si="22"/>
        <v>74.494774237651527</v>
      </c>
      <c r="Q110">
        <f t="shared" si="23"/>
        <v>1.2728746309071486</v>
      </c>
    </row>
    <row r="111" spans="1:17" x14ac:dyDescent="0.2">
      <c r="A111">
        <v>8.8000000000000007</v>
      </c>
      <c r="B111">
        <v>418</v>
      </c>
      <c r="C111">
        <v>65</v>
      </c>
      <c r="D111" s="8"/>
      <c r="E111" s="7">
        <f>((A111-A$2)/'Numbers and calcs '!D$21)</f>
        <v>4.5285109873179206E-2</v>
      </c>
      <c r="F111" s="3">
        <f t="shared" si="16"/>
        <v>4.5285109873179206</v>
      </c>
      <c r="G111" s="1">
        <f t="shared" si="17"/>
        <v>263</v>
      </c>
      <c r="H111" s="3">
        <f>'Numbers and calcs '!C$21/(1-E111)</f>
        <v>1763.6513162246424</v>
      </c>
      <c r="I111" s="1">
        <f t="shared" si="18"/>
        <v>263</v>
      </c>
      <c r="J111" s="3">
        <f t="shared" si="19"/>
        <v>149.12244703958294</v>
      </c>
      <c r="K111" s="19">
        <f>J111-(0.00004*(F111^3)-0.0047*(F111^2)+0.1596*F111)*((38/'Numbers and calcs '!C$3)*(0.31/0.2))</f>
        <v>148.34928607857236</v>
      </c>
      <c r="L111" s="3">
        <f>K111+'Numbers and calcs '!B$15</f>
        <v>743.34928607857239</v>
      </c>
      <c r="M111" s="3">
        <f>'Numbers and calcs '!B$15-'Shear '!C111</f>
        <v>530</v>
      </c>
      <c r="N111" s="3">
        <f t="shared" si="20"/>
        <v>678.34928607857239</v>
      </c>
      <c r="O111" s="1">
        <f t="shared" si="21"/>
        <v>604.17464303928614</v>
      </c>
      <c r="P111" s="1">
        <f t="shared" si="22"/>
        <v>74.174643039286181</v>
      </c>
      <c r="Q111">
        <f t="shared" si="23"/>
        <v>1.279904313355797</v>
      </c>
    </row>
    <row r="112" spans="1:17" x14ac:dyDescent="0.2">
      <c r="A112">
        <v>8.84</v>
      </c>
      <c r="B112">
        <v>419</v>
      </c>
      <c r="C112">
        <v>63</v>
      </c>
      <c r="D112" s="8"/>
      <c r="E112" s="7">
        <f>((A112-A$2)/'Numbers and calcs '!D$21)</f>
        <v>4.5712327890850696E-2</v>
      </c>
      <c r="F112" s="3">
        <f t="shared" si="16"/>
        <v>4.5712327890850695</v>
      </c>
      <c r="G112" s="1">
        <f t="shared" si="17"/>
        <v>264</v>
      </c>
      <c r="H112" s="3">
        <f>'Numbers and calcs '!C$21/(1-E112)</f>
        <v>1764.4408722895507</v>
      </c>
      <c r="I112" s="1">
        <f t="shared" si="18"/>
        <v>264</v>
      </c>
      <c r="J112" s="3">
        <f t="shared" si="19"/>
        <v>149.62246916068759</v>
      </c>
      <c r="K112" s="19">
        <f>J112-(0.00004*(F112^3)-0.0047*(F112^2)+0.1596*F112)*((38/'Numbers and calcs '!C$3)*(0.31/0.2))</f>
        <v>148.84305330420884</v>
      </c>
      <c r="L112" s="3">
        <f>K112+'Numbers and calcs '!B$15</f>
        <v>743.84305330420887</v>
      </c>
      <c r="M112" s="3">
        <f>'Numbers and calcs '!B$15-'Shear '!C112</f>
        <v>532</v>
      </c>
      <c r="N112" s="3">
        <f t="shared" si="20"/>
        <v>680.84305330420887</v>
      </c>
      <c r="O112" s="1">
        <f t="shared" si="21"/>
        <v>606.42152665210438</v>
      </c>
      <c r="P112" s="1">
        <f t="shared" si="22"/>
        <v>74.421526652104419</v>
      </c>
      <c r="Q112">
        <f t="shared" si="23"/>
        <v>1.2797801753838514</v>
      </c>
    </row>
    <row r="113" spans="1:17" x14ac:dyDescent="0.2">
      <c r="A113">
        <v>8.8800000000000008</v>
      </c>
      <c r="B113">
        <v>419</v>
      </c>
      <c r="C113">
        <v>44</v>
      </c>
      <c r="D113" s="8"/>
      <c r="E113" s="7">
        <f>((A113-A$2)/'Numbers and calcs '!D$21)</f>
        <v>4.6139545908522213E-2</v>
      </c>
      <c r="F113" s="3">
        <f t="shared" si="16"/>
        <v>4.613954590852221</v>
      </c>
      <c r="G113" s="1">
        <f t="shared" si="17"/>
        <v>264</v>
      </c>
      <c r="H113" s="3">
        <f>'Numbers and calcs '!C$21/(1-E113)</f>
        <v>1765.2311356121625</v>
      </c>
      <c r="I113" s="1">
        <f t="shared" si="18"/>
        <v>264</v>
      </c>
      <c r="J113" s="3">
        <f t="shared" si="19"/>
        <v>149.55548577974054</v>
      </c>
      <c r="K113" s="19">
        <f>J113-(0.00004*(F113^3)-0.0047*(F113^2)+0.1596*F113)*((38/'Numbers and calcs '!C$3)*(0.31/0.2))</f>
        <v>148.76983362309412</v>
      </c>
      <c r="L113" s="3">
        <f>K113+'Numbers and calcs '!B$15</f>
        <v>743.76983362309409</v>
      </c>
      <c r="M113" s="3">
        <f>'Numbers and calcs '!B$15-'Shear '!C113</f>
        <v>551</v>
      </c>
      <c r="N113" s="3">
        <f t="shared" si="20"/>
        <v>699.76983362309409</v>
      </c>
      <c r="O113" s="1">
        <f t="shared" si="21"/>
        <v>625.3849168115471</v>
      </c>
      <c r="P113" s="1">
        <f t="shared" si="22"/>
        <v>74.384916811547058</v>
      </c>
      <c r="Q113">
        <f t="shared" si="23"/>
        <v>1.2699996980455428</v>
      </c>
    </row>
    <row r="114" spans="1:17" x14ac:dyDescent="0.2">
      <c r="A114">
        <v>8.91</v>
      </c>
      <c r="B114">
        <v>420</v>
      </c>
      <c r="C114">
        <v>47</v>
      </c>
      <c r="D114" s="8"/>
      <c r="E114" s="7">
        <f>((A114-A$2)/'Numbers and calcs '!D$21)</f>
        <v>4.6459959421775832E-2</v>
      </c>
      <c r="F114" s="3">
        <f t="shared" si="16"/>
        <v>4.6459959421775832</v>
      </c>
      <c r="G114" s="1">
        <f t="shared" si="17"/>
        <v>265</v>
      </c>
      <c r="H114" s="3">
        <f>'Numbers and calcs '!C$21/(1-E114)</f>
        <v>1765.8242978138494</v>
      </c>
      <c r="I114" s="1">
        <f t="shared" si="18"/>
        <v>265</v>
      </c>
      <c r="J114" s="3">
        <f t="shared" si="19"/>
        <v>150.0715560025304</v>
      </c>
      <c r="K114" s="19">
        <f>J114-(0.00004*(F114^3)-0.0047*(F114^2)+0.1596*F114)*((38/'Numbers and calcs '!C$3)*(0.31/0.2))</f>
        <v>149.28123881011038</v>
      </c>
      <c r="L114" s="3">
        <f>K114+'Numbers and calcs '!B$15</f>
        <v>744.28123881011038</v>
      </c>
      <c r="M114" s="3">
        <f>'Numbers and calcs '!B$15-'Shear '!C114</f>
        <v>548</v>
      </c>
      <c r="N114" s="3">
        <f t="shared" si="20"/>
        <v>697.28123881011038</v>
      </c>
      <c r="O114" s="1">
        <f t="shared" si="21"/>
        <v>622.64061940505519</v>
      </c>
      <c r="P114" s="1">
        <f t="shared" si="22"/>
        <v>74.64061940505519</v>
      </c>
      <c r="Q114">
        <f t="shared" si="23"/>
        <v>1.2724110197264789</v>
      </c>
    </row>
    <row r="115" spans="1:17" x14ac:dyDescent="0.2">
      <c r="A115">
        <v>8.9499999999999993</v>
      </c>
      <c r="B115">
        <v>420</v>
      </c>
      <c r="C115">
        <v>45</v>
      </c>
      <c r="D115" s="8"/>
      <c r="E115" s="7">
        <f>((A115-A$2)/'Numbers and calcs '!D$21)</f>
        <v>4.6887177439447321E-2</v>
      </c>
      <c r="F115" s="3">
        <f t="shared" si="16"/>
        <v>4.6887177439447321</v>
      </c>
      <c r="G115" s="1">
        <f t="shared" si="17"/>
        <v>265</v>
      </c>
      <c r="H115" s="3">
        <f>'Numbers and calcs '!C$21/(1-E115)</f>
        <v>1766.6158011261664</v>
      </c>
      <c r="I115" s="1">
        <f t="shared" si="18"/>
        <v>265</v>
      </c>
      <c r="J115" s="3">
        <f t="shared" si="19"/>
        <v>150.00431889665549</v>
      </c>
      <c r="K115" s="19">
        <f>J115-(0.00004*(F115^3)-0.0047*(F115^2)+0.1596*F115)*((38/'Numbers and calcs '!C$3)*(0.31/0.2))</f>
        <v>149.20779789058838</v>
      </c>
      <c r="L115" s="3">
        <f>K115+'Numbers and calcs '!B$15</f>
        <v>744.20779789058838</v>
      </c>
      <c r="M115" s="3">
        <f>'Numbers and calcs '!B$15-'Shear '!C115</f>
        <v>550</v>
      </c>
      <c r="N115" s="3">
        <f t="shared" si="20"/>
        <v>699.20779789058838</v>
      </c>
      <c r="O115" s="1">
        <f t="shared" si="21"/>
        <v>624.60389894529419</v>
      </c>
      <c r="P115" s="1">
        <f t="shared" si="22"/>
        <v>74.603898945294191</v>
      </c>
      <c r="Q115">
        <f t="shared" si="23"/>
        <v>1.2712869052556153</v>
      </c>
    </row>
    <row r="116" spans="1:17" x14ac:dyDescent="0.2">
      <c r="A116">
        <v>8.99</v>
      </c>
      <c r="B116">
        <v>420</v>
      </c>
      <c r="C116">
        <v>55</v>
      </c>
      <c r="D116" s="8"/>
      <c r="E116" s="7">
        <f>((A116-A$2)/'Numbers and calcs '!D$21)</f>
        <v>4.7314395457118838E-2</v>
      </c>
      <c r="F116" s="3">
        <f t="shared" si="16"/>
        <v>4.7314395457118836</v>
      </c>
      <c r="G116" s="1">
        <f t="shared" si="17"/>
        <v>265</v>
      </c>
      <c r="H116" s="3">
        <f>'Numbers and calcs '!C$21/(1-E116)</f>
        <v>1767.4080143148039</v>
      </c>
      <c r="I116" s="1">
        <f t="shared" si="18"/>
        <v>265</v>
      </c>
      <c r="J116" s="3">
        <f t="shared" si="19"/>
        <v>149.93708179078067</v>
      </c>
      <c r="K116" s="19">
        <f>J116-(0.00004*(F116^3)-0.0047*(F116^2)+0.1596*F116)*((38/'Numbers and calcs '!C$3)*(0.31/0.2))</f>
        <v>149.13437550321794</v>
      </c>
      <c r="L116" s="3">
        <f>K116+'Numbers and calcs '!B$15</f>
        <v>744.13437550321794</v>
      </c>
      <c r="M116" s="3">
        <f>'Numbers and calcs '!B$15-'Shear '!C116</f>
        <v>540</v>
      </c>
      <c r="N116" s="3">
        <f t="shared" si="20"/>
        <v>689.13437550321794</v>
      </c>
      <c r="O116" s="1">
        <f t="shared" si="21"/>
        <v>614.56718775160903</v>
      </c>
      <c r="P116" s="1">
        <f t="shared" si="22"/>
        <v>74.567187751608969</v>
      </c>
      <c r="Q116">
        <f t="shared" si="23"/>
        <v>1.2761747694504035</v>
      </c>
    </row>
    <row r="117" spans="1:17" x14ac:dyDescent="0.2">
      <c r="A117">
        <v>9.0299999999999994</v>
      </c>
      <c r="B117">
        <v>419</v>
      </c>
      <c r="C117">
        <v>50</v>
      </c>
      <c r="D117" s="8"/>
      <c r="E117" s="7">
        <f>((A117-A$2)/'Numbers and calcs '!D$21)</f>
        <v>4.7741613474790327E-2</v>
      </c>
      <c r="F117" s="3">
        <f t="shared" si="16"/>
        <v>4.7741613474790325</v>
      </c>
      <c r="G117" s="1">
        <f t="shared" si="17"/>
        <v>264</v>
      </c>
      <c r="H117" s="3">
        <f>'Numbers and calcs '!C$21/(1-E117)</f>
        <v>1768.2009383351926</v>
      </c>
      <c r="I117" s="1">
        <f t="shared" si="18"/>
        <v>264</v>
      </c>
      <c r="J117" s="3">
        <f t="shared" si="19"/>
        <v>149.30429810118918</v>
      </c>
      <c r="K117" s="19">
        <f>J117-(0.00004*(F117^3)-0.0047*(F117^2)+0.1596*F117)*((38/'Numbers and calcs '!C$3)*(0.31/0.2))</f>
        <v>148.49542504131909</v>
      </c>
      <c r="L117" s="3">
        <f>K117+'Numbers and calcs '!B$15</f>
        <v>743.49542504131909</v>
      </c>
      <c r="M117" s="3">
        <f>'Numbers and calcs '!B$15-'Shear '!C117</f>
        <v>545</v>
      </c>
      <c r="N117" s="3">
        <f t="shared" si="20"/>
        <v>693.49542504131909</v>
      </c>
      <c r="O117" s="1">
        <f t="shared" si="21"/>
        <v>619.24771252065955</v>
      </c>
      <c r="P117" s="1">
        <f t="shared" si="22"/>
        <v>74.247712520659547</v>
      </c>
      <c r="Q117">
        <f t="shared" si="23"/>
        <v>1.2724686698005856</v>
      </c>
    </row>
    <row r="118" spans="1:17" x14ac:dyDescent="0.2">
      <c r="A118">
        <v>9.07</v>
      </c>
      <c r="B118">
        <v>422</v>
      </c>
      <c r="C118">
        <v>48</v>
      </c>
      <c r="D118" s="8"/>
      <c r="E118" s="7">
        <f>((A118-A$2)/'Numbers and calcs '!D$21)</f>
        <v>4.8168831492461837E-2</v>
      </c>
      <c r="F118" s="3">
        <f t="shared" si="16"/>
        <v>4.8168831492461841</v>
      </c>
      <c r="G118" s="1">
        <f t="shared" si="17"/>
        <v>267</v>
      </c>
      <c r="H118" s="3">
        <f>'Numbers and calcs '!C$21/(1-E118)</f>
        <v>1768.9945741444769</v>
      </c>
      <c r="I118" s="1">
        <f t="shared" si="18"/>
        <v>267</v>
      </c>
      <c r="J118" s="3">
        <f t="shared" si="19"/>
        <v>150.93319329660852</v>
      </c>
      <c r="K118" s="19">
        <f>J118-(0.00004*(F118^3)-0.0047*(F118^2)+0.1596*F118)*((38/'Numbers and calcs '!C$3)*(0.31/0.2))</f>
        <v>150.11817195065601</v>
      </c>
      <c r="L118" s="3">
        <f>K118+'Numbers and calcs '!B$15</f>
        <v>745.11817195065601</v>
      </c>
      <c r="M118" s="3">
        <f>'Numbers and calcs '!B$15-'Shear '!C118</f>
        <v>547</v>
      </c>
      <c r="N118" s="3">
        <f t="shared" si="20"/>
        <v>697.11817195065601</v>
      </c>
      <c r="O118" s="1">
        <f t="shared" si="21"/>
        <v>622.059085975328</v>
      </c>
      <c r="P118" s="1">
        <f t="shared" si="22"/>
        <v>75.059085975328003</v>
      </c>
      <c r="Q118">
        <f t="shared" si="23"/>
        <v>1.2744390712077807</v>
      </c>
    </row>
    <row r="119" spans="1:17" x14ac:dyDescent="0.2">
      <c r="A119">
        <v>9.1</v>
      </c>
      <c r="B119">
        <v>421</v>
      </c>
      <c r="C119">
        <v>47</v>
      </c>
      <c r="D119" s="8"/>
      <c r="E119" s="7">
        <f>((A119-A$2)/'Numbers and calcs '!D$21)</f>
        <v>4.8489245005715456E-2</v>
      </c>
      <c r="F119" s="3">
        <f t="shared" si="16"/>
        <v>4.8489245005715453</v>
      </c>
      <c r="G119" s="1">
        <f t="shared" si="17"/>
        <v>266</v>
      </c>
      <c r="H119" s="3">
        <f>'Numbers and calcs '!C$21/(1-E119)</f>
        <v>1769.5902686896547</v>
      </c>
      <c r="I119" s="1">
        <f t="shared" si="18"/>
        <v>266</v>
      </c>
      <c r="J119" s="3">
        <f t="shared" si="19"/>
        <v>150.31728231471772</v>
      </c>
      <c r="K119" s="19">
        <f>J119-(0.00004*(F119^3)-0.0047*(F119^2)+0.1596*F119)*((38/'Numbers and calcs '!C$3)*(0.31/0.2))</f>
        <v>149.49766187197466</v>
      </c>
      <c r="L119" s="3">
        <f>K119+'Numbers and calcs '!B$15</f>
        <v>744.49766187197463</v>
      </c>
      <c r="M119" s="3">
        <f>'Numbers and calcs '!B$15-'Shear '!C119</f>
        <v>548</v>
      </c>
      <c r="N119" s="3">
        <f t="shared" si="20"/>
        <v>697.49766187197463</v>
      </c>
      <c r="O119" s="1">
        <f t="shared" si="21"/>
        <v>622.74883093598737</v>
      </c>
      <c r="P119" s="1">
        <f t="shared" si="22"/>
        <v>74.748830935987328</v>
      </c>
      <c r="Q119">
        <f t="shared" si="23"/>
        <v>1.2728059523211215</v>
      </c>
    </row>
    <row r="120" spans="1:17" x14ac:dyDescent="0.2">
      <c r="A120">
        <v>9.14</v>
      </c>
      <c r="B120">
        <v>422</v>
      </c>
      <c r="C120">
        <v>48</v>
      </c>
      <c r="D120" s="8"/>
      <c r="E120" s="7">
        <f>((A120-A$2)/'Numbers and calcs '!D$21)</f>
        <v>4.8916463023386973E-2</v>
      </c>
      <c r="F120" s="3">
        <f t="shared" si="16"/>
        <v>4.8916463023386969</v>
      </c>
      <c r="G120" s="1">
        <f t="shared" si="17"/>
        <v>267</v>
      </c>
      <c r="H120" s="3">
        <f>'Numbers and calcs '!C$21/(1-E120)</f>
        <v>1770.3851524378097</v>
      </c>
      <c r="I120" s="1">
        <f t="shared" si="18"/>
        <v>267</v>
      </c>
      <c r="J120" s="3">
        <f t="shared" si="19"/>
        <v>150.8146403240801</v>
      </c>
      <c r="K120" s="19">
        <f>J120-(0.00004*(F120^3)-0.0047*(F120^2)+0.1596*F120)*((38/'Numbers and calcs '!C$3)*(0.31/0.2))</f>
        <v>149.98890389089286</v>
      </c>
      <c r="L120" s="3">
        <f>K120+'Numbers and calcs '!B$15</f>
        <v>744.98890389089286</v>
      </c>
      <c r="M120" s="3">
        <f>'Numbers and calcs '!B$15-'Shear '!C120</f>
        <v>547</v>
      </c>
      <c r="N120" s="3">
        <f t="shared" si="20"/>
        <v>696.98890389089286</v>
      </c>
      <c r="O120" s="1">
        <f t="shared" si="21"/>
        <v>621.99445194544637</v>
      </c>
      <c r="P120" s="1">
        <f t="shared" si="22"/>
        <v>74.994451945446428</v>
      </c>
      <c r="Q120">
        <f t="shared" si="23"/>
        <v>1.2742027493434971</v>
      </c>
    </row>
    <row r="121" spans="1:17" x14ac:dyDescent="0.2">
      <c r="A121">
        <v>9.18</v>
      </c>
      <c r="B121">
        <v>421</v>
      </c>
      <c r="C121">
        <v>47</v>
      </c>
      <c r="D121" s="8"/>
      <c r="E121" s="7">
        <f>((A121-A$2)/'Numbers and calcs '!D$21)</f>
        <v>4.9343681041058463E-2</v>
      </c>
      <c r="F121" s="3">
        <f t="shared" si="16"/>
        <v>4.9343681041058467</v>
      </c>
      <c r="G121" s="1">
        <f t="shared" si="17"/>
        <v>266</v>
      </c>
      <c r="H121" s="3">
        <f>'Numbers and calcs '!C$21/(1-E121)</f>
        <v>1771.180750615885</v>
      </c>
      <c r="I121" s="1">
        <f t="shared" si="18"/>
        <v>266</v>
      </c>
      <c r="J121" s="3">
        <f t="shared" si="19"/>
        <v>150.18230065311232</v>
      </c>
      <c r="K121" s="19">
        <f>J121-(0.00004*(F121^3)-0.0047*(F121^2)+0.1596*F121)*((38/'Numbers and calcs '!C$3)*(0.31/0.2))</f>
        <v>149.3504666525568</v>
      </c>
      <c r="L121" s="3">
        <f>K121+'Numbers and calcs '!B$15</f>
        <v>744.35046665255686</v>
      </c>
      <c r="M121" s="3">
        <f>'Numbers and calcs '!B$15-'Shear '!C121</f>
        <v>548</v>
      </c>
      <c r="N121" s="3">
        <f t="shared" si="20"/>
        <v>697.35046665255686</v>
      </c>
      <c r="O121" s="1">
        <f t="shared" si="21"/>
        <v>622.67523332627843</v>
      </c>
      <c r="P121" s="1">
        <f t="shared" si="22"/>
        <v>74.675233326278402</v>
      </c>
      <c r="Q121">
        <f t="shared" si="23"/>
        <v>1.2725373479061257</v>
      </c>
    </row>
    <row r="122" spans="1:17" x14ac:dyDescent="0.2">
      <c r="A122">
        <v>9.2100000000000009</v>
      </c>
      <c r="B122">
        <v>421</v>
      </c>
      <c r="C122">
        <v>42</v>
      </c>
      <c r="D122" s="8"/>
      <c r="E122" s="7">
        <f>((A122-A$2)/'Numbers and calcs '!D$21)</f>
        <v>4.9664094554312102E-2</v>
      </c>
      <c r="F122" s="3">
        <f t="shared" si="16"/>
        <v>4.9664094554312106</v>
      </c>
      <c r="G122" s="1">
        <f t="shared" si="17"/>
        <v>266</v>
      </c>
      <c r="H122" s="3">
        <f>'Numbers and calcs '!C$21/(1-E122)</f>
        <v>1771.7779186736843</v>
      </c>
      <c r="I122" s="1">
        <f t="shared" si="18"/>
        <v>266</v>
      </c>
      <c r="J122" s="3">
        <f t="shared" si="19"/>
        <v>150.13168253001029</v>
      </c>
      <c r="K122" s="19">
        <f>J122-(0.00004*(F122^3)-0.0047*(F122^2)+0.1596*F122)*((38/'Numbers and calcs '!C$3)*(0.31/0.2))</f>
        <v>149.2952874302583</v>
      </c>
      <c r="L122" s="3">
        <f>K122+'Numbers and calcs '!B$15</f>
        <v>744.29528743025833</v>
      </c>
      <c r="M122" s="3">
        <f>'Numbers and calcs '!B$15-'Shear '!C122</f>
        <v>553</v>
      </c>
      <c r="N122" s="3">
        <f t="shared" si="20"/>
        <v>702.29528743025833</v>
      </c>
      <c r="O122" s="1">
        <f t="shared" si="21"/>
        <v>627.64764371512911</v>
      </c>
      <c r="P122" s="1">
        <f t="shared" si="22"/>
        <v>74.647643715129149</v>
      </c>
      <c r="Q122">
        <f t="shared" si="23"/>
        <v>1.2699733949914256</v>
      </c>
    </row>
    <row r="123" spans="1:17" x14ac:dyDescent="0.2">
      <c r="A123">
        <v>9.25</v>
      </c>
      <c r="B123">
        <v>423</v>
      </c>
      <c r="C123">
        <v>45</v>
      </c>
      <c r="D123" s="8"/>
      <c r="E123" s="7">
        <f>((A123-A$2)/'Numbers and calcs '!D$21)</f>
        <v>5.0091312571983591E-2</v>
      </c>
      <c r="F123" s="3">
        <f t="shared" si="16"/>
        <v>5.0091312571983595</v>
      </c>
      <c r="G123" s="1">
        <f t="shared" si="17"/>
        <v>268</v>
      </c>
      <c r="H123" s="3">
        <f>'Numbers and calcs '!C$21/(1-E123)</f>
        <v>1772.5747694238544</v>
      </c>
      <c r="I123" s="1">
        <f t="shared" si="18"/>
        <v>268</v>
      </c>
      <c r="J123" s="3">
        <f t="shared" si="19"/>
        <v>151.19249389243473</v>
      </c>
      <c r="K123" s="19">
        <f>J123-(0.00004*(F123^3)-0.0047*(F123^2)+0.1596*F123)*((38/'Numbers and calcs '!C$3)*(0.31/0.2))</f>
        <v>150.35003341044194</v>
      </c>
      <c r="L123" s="3">
        <f>K123+'Numbers and calcs '!B$15</f>
        <v>745.35003341044194</v>
      </c>
      <c r="M123" s="3">
        <f>'Numbers and calcs '!B$15-'Shear '!C123</f>
        <v>550</v>
      </c>
      <c r="N123" s="3">
        <f t="shared" si="20"/>
        <v>700.35003341044194</v>
      </c>
      <c r="O123" s="1">
        <f t="shared" si="21"/>
        <v>625.17501670522097</v>
      </c>
      <c r="P123" s="1">
        <f t="shared" si="22"/>
        <v>75.175016705220969</v>
      </c>
      <c r="Q123">
        <f t="shared" si="23"/>
        <v>1.2733636971098945</v>
      </c>
    </row>
    <row r="124" spans="1:17" x14ac:dyDescent="0.2">
      <c r="A124">
        <v>9.2899999999999991</v>
      </c>
      <c r="B124">
        <v>423</v>
      </c>
      <c r="C124">
        <v>49</v>
      </c>
      <c r="D124" s="8"/>
      <c r="E124" s="7">
        <f>((A124-A$2)/'Numbers and calcs '!D$21)</f>
        <v>5.0518530589655088E-2</v>
      </c>
      <c r="F124" s="3">
        <f t="shared" si="16"/>
        <v>5.0518530589655084</v>
      </c>
      <c r="G124" s="1">
        <f t="shared" si="17"/>
        <v>268</v>
      </c>
      <c r="H124" s="3">
        <f>'Numbers and calcs '!C$21/(1-E124)</f>
        <v>1773.3723372580512</v>
      </c>
      <c r="I124" s="1">
        <f t="shared" si="18"/>
        <v>268</v>
      </c>
      <c r="J124" s="3">
        <f t="shared" si="19"/>
        <v>151.12449561177641</v>
      </c>
      <c r="K124" s="19">
        <f>J124-(0.00004*(F124^3)-0.0047*(F124^2)+0.1596*F124)*((38/'Numbers and calcs '!C$3)*(0.31/0.2))</f>
        <v>150.27598810746969</v>
      </c>
      <c r="L124" s="3">
        <f>K124+'Numbers and calcs '!B$15</f>
        <v>745.27598810746963</v>
      </c>
      <c r="M124" s="3">
        <f>'Numbers and calcs '!B$15-'Shear '!C124</f>
        <v>546</v>
      </c>
      <c r="N124" s="3">
        <f t="shared" si="20"/>
        <v>696.27598810746963</v>
      </c>
      <c r="O124" s="1">
        <f t="shared" si="21"/>
        <v>621.13799405373481</v>
      </c>
      <c r="P124" s="1">
        <f t="shared" si="22"/>
        <v>75.137994053734843</v>
      </c>
      <c r="Q124">
        <f t="shared" si="23"/>
        <v>1.2752307474495781</v>
      </c>
    </row>
    <row r="125" spans="1:17" x14ac:dyDescent="0.2">
      <c r="A125">
        <v>9.33</v>
      </c>
      <c r="B125">
        <v>423</v>
      </c>
      <c r="C125">
        <v>45</v>
      </c>
      <c r="D125" s="8"/>
      <c r="E125" s="7">
        <f>((A125-A$2)/'Numbers and calcs '!D$21)</f>
        <v>5.0945748607326598E-2</v>
      </c>
      <c r="F125" s="3">
        <f t="shared" si="16"/>
        <v>5.09457486073266</v>
      </c>
      <c r="G125" s="1">
        <f t="shared" si="17"/>
        <v>268</v>
      </c>
      <c r="H125" s="3">
        <f>'Numbers and calcs '!C$21/(1-E125)</f>
        <v>1774.1706231446642</v>
      </c>
      <c r="I125" s="1">
        <f t="shared" si="18"/>
        <v>268</v>
      </c>
      <c r="J125" s="3">
        <f t="shared" si="19"/>
        <v>151.05649733111804</v>
      </c>
      <c r="K125" s="19">
        <f>J125-(0.00004*(F125^3)-0.0047*(F125^2)+0.1596*F125)*((38/'Numbers and calcs '!C$3)*(0.31/0.2))</f>
        <v>150.201961141461</v>
      </c>
      <c r="L125" s="3">
        <f>K125+'Numbers and calcs '!B$15</f>
        <v>745.20196114146097</v>
      </c>
      <c r="M125" s="3">
        <f>'Numbers and calcs '!B$15-'Shear '!C125</f>
        <v>550</v>
      </c>
      <c r="N125" s="3">
        <f t="shared" si="20"/>
        <v>700.20196114146097</v>
      </c>
      <c r="O125" s="1">
        <f t="shared" si="21"/>
        <v>625.10098057073048</v>
      </c>
      <c r="P125" s="1">
        <f t="shared" si="22"/>
        <v>75.100980570730499</v>
      </c>
      <c r="Q125">
        <f t="shared" si="23"/>
        <v>1.2730944748026563</v>
      </c>
    </row>
    <row r="126" spans="1:17" x14ac:dyDescent="0.2">
      <c r="A126">
        <v>9.36</v>
      </c>
      <c r="B126">
        <v>421</v>
      </c>
      <c r="C126">
        <v>46</v>
      </c>
      <c r="D126" s="8"/>
      <c r="E126" s="7">
        <f>((A126-A$2)/'Numbers and calcs '!D$21)</f>
        <v>5.1266162120580216E-2</v>
      </c>
      <c r="F126" s="3">
        <f t="shared" si="16"/>
        <v>5.1266162120580212</v>
      </c>
      <c r="G126" s="1">
        <f t="shared" si="17"/>
        <v>266</v>
      </c>
      <c r="H126" s="3">
        <f>'Numbers and calcs '!C$21/(1-E126)</f>
        <v>1774.7698093650522</v>
      </c>
      <c r="I126" s="1">
        <f t="shared" si="18"/>
        <v>266</v>
      </c>
      <c r="J126" s="3">
        <f t="shared" si="19"/>
        <v>149.87859191450019</v>
      </c>
      <c r="K126" s="19">
        <f>J126-(0.00004*(F126^3)-0.0047*(F126^2)+0.1596*F126)*((38/'Numbers and calcs '!C$3)*(0.31/0.2))</f>
        <v>149.01954623064893</v>
      </c>
      <c r="L126" s="3">
        <f>K126+'Numbers and calcs '!B$15</f>
        <v>744.01954623064898</v>
      </c>
      <c r="M126" s="3">
        <f>'Numbers and calcs '!B$15-'Shear '!C126</f>
        <v>549</v>
      </c>
      <c r="N126" s="3">
        <f t="shared" si="20"/>
        <v>698.01954623064898</v>
      </c>
      <c r="O126" s="1">
        <f t="shared" si="21"/>
        <v>623.50977311532449</v>
      </c>
      <c r="P126" s="1">
        <f t="shared" si="22"/>
        <v>74.509773115324464</v>
      </c>
      <c r="Q126">
        <f t="shared" si="23"/>
        <v>1.2714381534255901</v>
      </c>
    </row>
    <row r="127" spans="1:17" x14ac:dyDescent="0.2">
      <c r="A127">
        <v>9.4</v>
      </c>
      <c r="B127">
        <v>421</v>
      </c>
      <c r="C127">
        <v>47</v>
      </c>
      <c r="D127" s="8"/>
      <c r="E127" s="7">
        <f>((A127-A$2)/'Numbers and calcs '!D$21)</f>
        <v>5.1693380138251727E-2</v>
      </c>
      <c r="F127" s="3">
        <f t="shared" si="16"/>
        <v>5.1693380138251728</v>
      </c>
      <c r="G127" s="1">
        <f t="shared" si="17"/>
        <v>266</v>
      </c>
      <c r="H127" s="3">
        <f>'Numbers and calcs '!C$21/(1-E127)</f>
        <v>1775.5693541788287</v>
      </c>
      <c r="I127" s="1">
        <f t="shared" si="18"/>
        <v>266</v>
      </c>
      <c r="J127" s="3">
        <f t="shared" si="19"/>
        <v>149.81110108369751</v>
      </c>
      <c r="K127" s="19">
        <f>J127-(0.00004*(F127^3)-0.0047*(F127^2)+0.1596*F127)*((38/'Numbers and calcs '!C$3)*(0.31/0.2))</f>
        <v>148.94605874892682</v>
      </c>
      <c r="L127" s="3">
        <f>K127+'Numbers and calcs '!B$15</f>
        <v>743.94605874892682</v>
      </c>
      <c r="M127" s="3">
        <f>'Numbers and calcs '!B$15-'Shear '!C127</f>
        <v>548</v>
      </c>
      <c r="N127" s="3">
        <f t="shared" si="20"/>
        <v>696.94605874892682</v>
      </c>
      <c r="O127" s="1">
        <f t="shared" si="21"/>
        <v>622.47302937446341</v>
      </c>
      <c r="P127" s="1">
        <f t="shared" si="22"/>
        <v>74.473029374463408</v>
      </c>
      <c r="Q127">
        <f t="shared" si="23"/>
        <v>1.2717993772790634</v>
      </c>
    </row>
    <row r="128" spans="1:17" x14ac:dyDescent="0.2">
      <c r="A128">
        <v>9.4499999999999993</v>
      </c>
      <c r="B128">
        <v>423</v>
      </c>
      <c r="C128">
        <v>43</v>
      </c>
      <c r="D128" s="8"/>
      <c r="E128" s="7">
        <f>((A128-A$2)/'Numbers and calcs '!D$21)</f>
        <v>5.2227402660341093E-2</v>
      </c>
      <c r="F128" s="3">
        <f t="shared" si="16"/>
        <v>5.2227402660341093</v>
      </c>
      <c r="G128" s="1">
        <f t="shared" si="17"/>
        <v>268</v>
      </c>
      <c r="H128" s="3">
        <f>'Numbers and calcs '!C$21/(1-E128)</f>
        <v>1776.5697988290797</v>
      </c>
      <c r="I128" s="1">
        <f t="shared" si="18"/>
        <v>268</v>
      </c>
      <c r="J128" s="3">
        <f t="shared" si="19"/>
        <v>150.85250248914298</v>
      </c>
      <c r="K128" s="19">
        <f>J128-(0.00004*(F128^3)-0.0047*(F128^2)+0.1596*F128)*((38/'Numbers and calcs '!C$3)*(0.31/0.2))</f>
        <v>149.97999003558374</v>
      </c>
      <c r="L128" s="3">
        <f>K128+'Numbers and calcs '!B$15</f>
        <v>744.9799900355838</v>
      </c>
      <c r="M128" s="3">
        <f>'Numbers and calcs '!B$15-'Shear '!C128</f>
        <v>552</v>
      </c>
      <c r="N128" s="3">
        <f t="shared" si="20"/>
        <v>701.9799900355838</v>
      </c>
      <c r="O128" s="1">
        <f t="shared" si="21"/>
        <v>626.9899950177919</v>
      </c>
      <c r="P128" s="1">
        <f t="shared" si="22"/>
        <v>74.98999501779187</v>
      </c>
      <c r="Q128">
        <f t="shared" si="23"/>
        <v>1.2717028804992461</v>
      </c>
    </row>
    <row r="129" spans="1:17" x14ac:dyDescent="0.2">
      <c r="A129">
        <v>9.48</v>
      </c>
      <c r="B129">
        <v>423</v>
      </c>
      <c r="C129">
        <v>49</v>
      </c>
      <c r="D129" s="8"/>
      <c r="E129" s="7">
        <f>((A129-A$2)/'Numbers and calcs '!D$21)</f>
        <v>5.2547816173594733E-2</v>
      </c>
      <c r="F129" s="3">
        <f t="shared" si="16"/>
        <v>5.2547816173594732</v>
      </c>
      <c r="G129" s="1">
        <f t="shared" si="17"/>
        <v>268</v>
      </c>
      <c r="H129" s="3">
        <f>'Numbers and calcs '!C$21/(1-E129)</f>
        <v>1777.1706069548093</v>
      </c>
      <c r="I129" s="1">
        <f t="shared" si="18"/>
        <v>268</v>
      </c>
      <c r="J129" s="3">
        <f t="shared" si="19"/>
        <v>150.80150377864922</v>
      </c>
      <c r="K129" s="19">
        <f>J129-(0.00004*(F129^3)-0.0047*(F129^2)+0.1596*F129)*((38/'Numbers and calcs '!C$3)*(0.31/0.2))</f>
        <v>149.92452294052012</v>
      </c>
      <c r="L129" s="3">
        <f>K129+'Numbers and calcs '!B$15</f>
        <v>744.92452294052009</v>
      </c>
      <c r="M129" s="3">
        <f>'Numbers and calcs '!B$15-'Shear '!C129</f>
        <v>546</v>
      </c>
      <c r="N129" s="3">
        <f t="shared" si="20"/>
        <v>695.92452294052009</v>
      </c>
      <c r="O129" s="1">
        <f t="shared" si="21"/>
        <v>620.96226147026005</v>
      </c>
      <c r="P129" s="1">
        <f t="shared" si="22"/>
        <v>74.96226147026006</v>
      </c>
      <c r="Q129">
        <f t="shared" si="23"/>
        <v>1.274587038352601</v>
      </c>
    </row>
    <row r="130" spans="1:17" x14ac:dyDescent="0.2">
      <c r="A130">
        <v>9.52</v>
      </c>
      <c r="B130">
        <v>424</v>
      </c>
      <c r="C130">
        <v>47</v>
      </c>
      <c r="D130" s="8"/>
      <c r="E130" s="7">
        <f>((A130-A$2)/'Numbers and calcs '!D$21)</f>
        <v>5.2975034191266229E-2</v>
      </c>
      <c r="F130" s="3">
        <f t="shared" si="16"/>
        <v>5.297503419126623</v>
      </c>
      <c r="G130" s="1">
        <f t="shared" si="17"/>
        <v>269</v>
      </c>
      <c r="H130" s="3">
        <f>'Numbers and calcs '!C$21/(1-E130)</f>
        <v>1777.9723168686753</v>
      </c>
      <c r="I130" s="1">
        <f t="shared" si="18"/>
        <v>269</v>
      </c>
      <c r="J130" s="3">
        <f t="shared" si="19"/>
        <v>151.29594395134154</v>
      </c>
      <c r="K130" s="19">
        <f>J130-(0.00004*(F130^3)-0.0047*(F130^2)+0.1596*F130)*((38/'Numbers and calcs '!C$3)*(0.31/0.2))</f>
        <v>150.41302121484691</v>
      </c>
      <c r="L130" s="3">
        <f>K130+'Numbers and calcs '!B$15</f>
        <v>745.41302121484694</v>
      </c>
      <c r="M130" s="3">
        <f>'Numbers and calcs '!B$15-'Shear '!C130</f>
        <v>548</v>
      </c>
      <c r="N130" s="3">
        <f t="shared" si="20"/>
        <v>698.41302121484694</v>
      </c>
      <c r="O130" s="1">
        <f t="shared" si="21"/>
        <v>623.20651060742352</v>
      </c>
      <c r="P130" s="1">
        <f t="shared" si="22"/>
        <v>75.206510607423454</v>
      </c>
      <c r="Q130">
        <f t="shared" si="23"/>
        <v>1.2744763160854871</v>
      </c>
    </row>
    <row r="131" spans="1:17" x14ac:dyDescent="0.2">
      <c r="A131" s="51">
        <v>9.56</v>
      </c>
      <c r="B131" s="51">
        <v>422</v>
      </c>
      <c r="C131" s="51">
        <v>64</v>
      </c>
      <c r="D131" s="52"/>
      <c r="E131" s="53">
        <f>((A131-A$2)/'Numbers and calcs '!D$21)</f>
        <v>5.3402252208937739E-2</v>
      </c>
      <c r="F131" s="54">
        <f t="shared" si="16"/>
        <v>5.3402252208937737</v>
      </c>
      <c r="G131" s="55">
        <f t="shared" si="17"/>
        <v>267</v>
      </c>
      <c r="H131" s="54">
        <f>'Numbers and calcs '!C$21/(1-E131)</f>
        <v>1778.774750437168</v>
      </c>
      <c r="I131" s="55">
        <f t="shared" si="18"/>
        <v>267</v>
      </c>
      <c r="J131" s="54">
        <f t="shared" si="19"/>
        <v>150.10332248890964</v>
      </c>
      <c r="K131" s="56">
        <f>J131-(0.00004*(F131^3)-0.0047*(F131^2)+0.1596*F131)*((38/'Numbers and calcs '!C$3)*(0.31/0.2))</f>
        <v>149.21447605897418</v>
      </c>
      <c r="L131" s="54">
        <f>K131+'Numbers and calcs '!B$15</f>
        <v>744.21447605897424</v>
      </c>
      <c r="M131" s="54">
        <f>'Numbers and calcs '!B$15-'Shear '!C131</f>
        <v>531</v>
      </c>
      <c r="N131" s="54">
        <f t="shared" si="20"/>
        <v>680.21447605897424</v>
      </c>
      <c r="O131" s="55">
        <f t="shared" si="21"/>
        <v>605.60723802948712</v>
      </c>
      <c r="P131" s="55">
        <f t="shared" si="22"/>
        <v>74.607238029487092</v>
      </c>
      <c r="Q131" s="51">
        <f t="shared" si="23"/>
        <v>1.2810065462504223</v>
      </c>
    </row>
    <row r="132" spans="1:17" x14ac:dyDescent="0.2">
      <c r="A132">
        <v>9.6</v>
      </c>
      <c r="B132">
        <v>424</v>
      </c>
      <c r="C132">
        <v>54</v>
      </c>
      <c r="D132" s="8"/>
      <c r="E132" s="7">
        <f>((A132-A$2)/'Numbers and calcs '!D$21)</f>
        <v>5.3829470226609229E-2</v>
      </c>
      <c r="F132" s="3">
        <f t="shared" ref="F132:F195" si="24">E132*100</f>
        <v>5.3829470226609226</v>
      </c>
      <c r="G132" s="1">
        <f t="shared" ref="G132:G195" si="25">B132-B$2</f>
        <v>269</v>
      </c>
      <c r="H132" s="3">
        <f>'Numbers and calcs '!C$21/(1-E132)</f>
        <v>1779.5779086405291</v>
      </c>
      <c r="I132" s="1">
        <f t="shared" ref="I132:I195" si="26">G132</f>
        <v>269</v>
      </c>
      <c r="J132" s="3">
        <f t="shared" ref="J132:J195" si="27">(I132/H132)*1000</f>
        <v>151.15943994016922</v>
      </c>
      <c r="K132" s="19">
        <f>J132-(0.00004*(F132^3)-0.0047*(F132^2)+0.1596*F132)*((38/'Numbers and calcs '!C$3)*(0.31/0.2))</f>
        <v>150.26468799875437</v>
      </c>
      <c r="L132" s="3">
        <f>K132+'Numbers and calcs '!B$15</f>
        <v>745.26468799875443</v>
      </c>
      <c r="M132" s="3">
        <f>'Numbers and calcs '!B$15-'Shear '!C132</f>
        <v>541</v>
      </c>
      <c r="N132" s="3">
        <f t="shared" ref="N132:N195" si="28">L132-C132</f>
        <v>691.26468799875443</v>
      </c>
      <c r="O132" s="1">
        <f t="shared" ref="O132:O195" si="29">0.5*(N132+M132)</f>
        <v>616.13234399937721</v>
      </c>
      <c r="P132" s="1">
        <f t="shared" ref="P132:P195" si="30">0.5*K132</f>
        <v>75.132343999377184</v>
      </c>
      <c r="Q132">
        <f t="shared" ref="Q132:Q195" si="31">N132/M132</f>
        <v>1.2777535822527808</v>
      </c>
    </row>
    <row r="133" spans="1:17" x14ac:dyDescent="0.2">
      <c r="A133">
        <v>9.64</v>
      </c>
      <c r="B133">
        <v>423</v>
      </c>
      <c r="C133">
        <v>46</v>
      </c>
      <c r="D133" s="8"/>
      <c r="E133" s="7">
        <f>((A133-A$2)/'Numbers and calcs '!D$21)</f>
        <v>5.4256688244280746E-2</v>
      </c>
      <c r="F133" s="3">
        <f t="shared" si="24"/>
        <v>5.4256688244280742</v>
      </c>
      <c r="G133" s="1">
        <f t="shared" si="25"/>
        <v>268</v>
      </c>
      <c r="H133" s="3">
        <f>'Numbers and calcs '!C$21/(1-E133)</f>
        <v>1780.3817924607699</v>
      </c>
      <c r="I133" s="1">
        <f t="shared" si="26"/>
        <v>268</v>
      </c>
      <c r="J133" s="3">
        <f t="shared" si="27"/>
        <v>150.52951065601582</v>
      </c>
      <c r="K133" s="19">
        <f>J133-(0.00004*(F133^3)-0.0047*(F133^2)+0.1596*F133)*((38/'Numbers and calcs '!C$3)*(0.31/0.2))</f>
        <v>149.62887136211975</v>
      </c>
      <c r="L133" s="3">
        <f>K133+'Numbers and calcs '!B$15</f>
        <v>744.62887136211975</v>
      </c>
      <c r="M133" s="3">
        <f>'Numbers and calcs '!B$15-'Shear '!C133</f>
        <v>549</v>
      </c>
      <c r="N133" s="3">
        <f t="shared" si="28"/>
        <v>698.62887136211975</v>
      </c>
      <c r="O133" s="1">
        <f t="shared" si="29"/>
        <v>623.81443568105988</v>
      </c>
      <c r="P133" s="1">
        <f t="shared" si="30"/>
        <v>74.814435681059877</v>
      </c>
      <c r="Q133">
        <f t="shared" si="31"/>
        <v>1.2725480352679777</v>
      </c>
    </row>
    <row r="134" spans="1:17" x14ac:dyDescent="0.2">
      <c r="A134">
        <v>9.67</v>
      </c>
      <c r="B134">
        <v>424</v>
      </c>
      <c r="C134">
        <v>47</v>
      </c>
      <c r="D134" s="8"/>
      <c r="E134" s="7">
        <f>((A134-A$2)/'Numbers and calcs '!D$21)</f>
        <v>5.4577101757534364E-2</v>
      </c>
      <c r="F134" s="3">
        <f t="shared" si="24"/>
        <v>5.4577101757534363</v>
      </c>
      <c r="G134" s="1">
        <f t="shared" si="25"/>
        <v>269</v>
      </c>
      <c r="H134" s="3">
        <f>'Numbers and calcs '!C$21/(1-E134)</f>
        <v>1780.9851821037707</v>
      </c>
      <c r="I134" s="1">
        <f t="shared" si="26"/>
        <v>269</v>
      </c>
      <c r="J134" s="3">
        <f t="shared" si="27"/>
        <v>151.03999893039338</v>
      </c>
      <c r="K134" s="19">
        <f>J134-(0.00004*(F134^3)-0.0047*(F134^2)+0.1596*F134)*((38/'Numbers and calcs '!C$3)*(0.31/0.2))</f>
        <v>150.13495602516508</v>
      </c>
      <c r="L134" s="3">
        <f>K134+'Numbers and calcs '!B$15</f>
        <v>745.13495602516514</v>
      </c>
      <c r="M134" s="3">
        <f>'Numbers and calcs '!B$15-'Shear '!C134</f>
        <v>548</v>
      </c>
      <c r="N134" s="3">
        <f t="shared" si="28"/>
        <v>698.13495602516514</v>
      </c>
      <c r="O134" s="1">
        <f t="shared" si="29"/>
        <v>623.06747801258257</v>
      </c>
      <c r="P134" s="1">
        <f t="shared" si="30"/>
        <v>75.067478012582541</v>
      </c>
      <c r="Q134">
        <f t="shared" si="31"/>
        <v>1.2739688978561408</v>
      </c>
    </row>
    <row r="135" spans="1:17" x14ac:dyDescent="0.2">
      <c r="A135">
        <v>9.7100000000000009</v>
      </c>
      <c r="B135">
        <v>424</v>
      </c>
      <c r="C135">
        <v>47</v>
      </c>
      <c r="D135" s="8"/>
      <c r="E135" s="7">
        <f>((A135-A$2)/'Numbers and calcs '!D$21)</f>
        <v>5.5004319775205875E-2</v>
      </c>
      <c r="F135" s="3">
        <f t="shared" si="24"/>
        <v>5.5004319775205879</v>
      </c>
      <c r="G135" s="1">
        <f t="shared" si="25"/>
        <v>269</v>
      </c>
      <c r="H135" s="3">
        <f>'Numbers and calcs '!C$21/(1-E135)</f>
        <v>1781.7903381218593</v>
      </c>
      <c r="I135" s="1">
        <f t="shared" si="26"/>
        <v>269</v>
      </c>
      <c r="J135" s="3">
        <f t="shared" si="27"/>
        <v>150.97174692480721</v>
      </c>
      <c r="K135" s="19">
        <f>J135-(0.00004*(F135^3)-0.0047*(F135^2)+0.1596*F135)*((38/'Numbers and calcs '!C$3)*(0.31/0.2))</f>
        <v>150.06084839008906</v>
      </c>
      <c r="L135" s="3">
        <f>K135+'Numbers and calcs '!B$15</f>
        <v>745.06084839008906</v>
      </c>
      <c r="M135" s="3">
        <f>'Numbers and calcs '!B$15-'Shear '!C135</f>
        <v>548</v>
      </c>
      <c r="N135" s="3">
        <f t="shared" si="28"/>
        <v>698.06084839008906</v>
      </c>
      <c r="O135" s="1">
        <f t="shared" si="29"/>
        <v>623.03042419504459</v>
      </c>
      <c r="P135" s="1">
        <f t="shared" si="30"/>
        <v>75.030424195044532</v>
      </c>
      <c r="Q135">
        <f t="shared" si="31"/>
        <v>1.2738336649454181</v>
      </c>
    </row>
    <row r="136" spans="1:17" x14ac:dyDescent="0.2">
      <c r="A136">
        <v>9.75</v>
      </c>
      <c r="B136">
        <v>423</v>
      </c>
      <c r="C136">
        <v>45</v>
      </c>
      <c r="D136" s="8"/>
      <c r="E136" s="7">
        <f>((A136-A$2)/'Numbers and calcs '!D$21)</f>
        <v>5.5431537792877364E-2</v>
      </c>
      <c r="F136" s="3">
        <f t="shared" si="24"/>
        <v>5.5431537792877368</v>
      </c>
      <c r="G136" s="1">
        <f t="shared" si="25"/>
        <v>268</v>
      </c>
      <c r="H136" s="3">
        <f>'Numbers and calcs '!C$21/(1-E136)</f>
        <v>1782.5962224665259</v>
      </c>
      <c r="I136" s="1">
        <f t="shared" si="26"/>
        <v>268</v>
      </c>
      <c r="J136" s="3">
        <f t="shared" si="27"/>
        <v>150.34251538420534</v>
      </c>
      <c r="K136" s="19">
        <f>J136-(0.00004*(F136^3)-0.0047*(F136^2)+0.1596*F136)*((38/'Numbers and calcs '!C$3)*(0.31/0.2))</f>
        <v>149.42577931584648</v>
      </c>
      <c r="L136" s="3">
        <f>K136+'Numbers and calcs '!B$15</f>
        <v>744.42577931584651</v>
      </c>
      <c r="M136" s="3">
        <f>'Numbers and calcs '!B$15-'Shear '!C136</f>
        <v>550</v>
      </c>
      <c r="N136" s="3">
        <f t="shared" si="28"/>
        <v>699.42577931584651</v>
      </c>
      <c r="O136" s="1">
        <f t="shared" si="29"/>
        <v>624.71288965792326</v>
      </c>
      <c r="P136" s="1">
        <f t="shared" si="30"/>
        <v>74.712889657923242</v>
      </c>
      <c r="Q136">
        <f t="shared" si="31"/>
        <v>1.2716832351197209</v>
      </c>
    </row>
    <row r="137" spans="1:17" x14ac:dyDescent="0.2">
      <c r="A137">
        <v>9.7899999999999991</v>
      </c>
      <c r="B137">
        <v>424</v>
      </c>
      <c r="C137">
        <v>44</v>
      </c>
      <c r="D137" s="8"/>
      <c r="E137" s="7">
        <f>((A137-A$2)/'Numbers and calcs '!D$21)</f>
        <v>5.585875581054886E-2</v>
      </c>
      <c r="F137" s="3">
        <f t="shared" si="24"/>
        <v>5.5858755810548857</v>
      </c>
      <c r="G137" s="1">
        <f t="shared" si="25"/>
        <v>269</v>
      </c>
      <c r="H137" s="3">
        <f>'Numbers and calcs '!C$21/(1-E137)</f>
        <v>1783.4028361264604</v>
      </c>
      <c r="I137" s="1">
        <f t="shared" si="26"/>
        <v>269</v>
      </c>
      <c r="J137" s="3">
        <f t="shared" si="27"/>
        <v>150.83524291363486</v>
      </c>
      <c r="K137" s="19">
        <f>J137-(0.00004*(F137^3)-0.0047*(F137^2)+0.1596*F137)*((38/'Numbers and calcs '!C$3)*(0.31/0.2))</f>
        <v>149.91268738452115</v>
      </c>
      <c r="L137" s="3">
        <f>K137+'Numbers and calcs '!B$15</f>
        <v>744.91268738452118</v>
      </c>
      <c r="M137" s="3">
        <f>'Numbers and calcs '!B$15-'Shear '!C137</f>
        <v>551</v>
      </c>
      <c r="N137" s="3">
        <f t="shared" si="28"/>
        <v>700.91268738452118</v>
      </c>
      <c r="O137" s="1">
        <f t="shared" si="29"/>
        <v>625.95634369226059</v>
      </c>
      <c r="P137" s="1">
        <f t="shared" si="30"/>
        <v>74.956343692260575</v>
      </c>
      <c r="Q137">
        <f t="shared" si="31"/>
        <v>1.2720738428031237</v>
      </c>
    </row>
    <row r="138" spans="1:17" x14ac:dyDescent="0.2">
      <c r="A138">
        <v>9.82</v>
      </c>
      <c r="B138">
        <v>424</v>
      </c>
      <c r="C138">
        <v>51</v>
      </c>
      <c r="D138" s="8"/>
      <c r="E138" s="7">
        <f>((A138-A$2)/'Numbers and calcs '!D$21)</f>
        <v>5.61791693238025E-2</v>
      </c>
      <c r="F138" s="3">
        <f t="shared" si="24"/>
        <v>5.6179169323802496</v>
      </c>
      <c r="G138" s="1">
        <f t="shared" si="25"/>
        <v>269</v>
      </c>
      <c r="H138" s="3">
        <f>'Numbers and calcs '!C$21/(1-E138)</f>
        <v>1784.0082755803242</v>
      </c>
      <c r="I138" s="1">
        <f t="shared" si="26"/>
        <v>269</v>
      </c>
      <c r="J138" s="3">
        <f t="shared" si="27"/>
        <v>150.78405390944522</v>
      </c>
      <c r="K138" s="19">
        <f>J138-(0.00004*(F138^3)-0.0047*(F138^2)+0.1596*F138)*((38/'Numbers and calcs '!C$3)*(0.31/0.2))</f>
        <v>149.85714563128283</v>
      </c>
      <c r="L138" s="3">
        <f>K138+'Numbers and calcs '!B$15</f>
        <v>744.85714563128283</v>
      </c>
      <c r="M138" s="3">
        <f>'Numbers and calcs '!B$15-'Shear '!C138</f>
        <v>544</v>
      </c>
      <c r="N138" s="3">
        <f t="shared" si="28"/>
        <v>693.85714563128283</v>
      </c>
      <c r="O138" s="1">
        <f t="shared" si="29"/>
        <v>618.92857281564147</v>
      </c>
      <c r="P138" s="1">
        <f t="shared" si="30"/>
        <v>74.928572815641417</v>
      </c>
      <c r="Q138">
        <f t="shared" si="31"/>
        <v>1.2754726941751522</v>
      </c>
    </row>
    <row r="139" spans="1:17" x14ac:dyDescent="0.2">
      <c r="A139">
        <v>9.8699999999999992</v>
      </c>
      <c r="B139">
        <v>424</v>
      </c>
      <c r="C139">
        <v>46</v>
      </c>
      <c r="D139" s="8"/>
      <c r="E139" s="7">
        <f>((A139-A$2)/'Numbers and calcs '!D$21)</f>
        <v>5.6713191845891867E-2</v>
      </c>
      <c r="F139" s="3">
        <f t="shared" si="24"/>
        <v>5.671319184589187</v>
      </c>
      <c r="G139" s="1">
        <f t="shared" si="25"/>
        <v>269</v>
      </c>
      <c r="H139" s="3">
        <f>'Numbers and calcs '!C$21/(1-E139)</f>
        <v>1785.0182553558477</v>
      </c>
      <c r="I139" s="1">
        <f t="shared" si="26"/>
        <v>269</v>
      </c>
      <c r="J139" s="3">
        <f t="shared" si="27"/>
        <v>150.69873890246248</v>
      </c>
      <c r="K139" s="19">
        <f>J139-(0.00004*(F139^3)-0.0047*(F139^2)+0.1596*F139)*((38/'Numbers and calcs '!C$3)*(0.31/0.2))</f>
        <v>149.76459857864342</v>
      </c>
      <c r="L139" s="3">
        <f>K139+'Numbers and calcs '!B$15</f>
        <v>744.76459857864347</v>
      </c>
      <c r="M139" s="3">
        <f>'Numbers and calcs '!B$15-'Shear '!C139</f>
        <v>549</v>
      </c>
      <c r="N139" s="3">
        <f t="shared" si="28"/>
        <v>698.76459857864347</v>
      </c>
      <c r="O139" s="1">
        <f t="shared" si="29"/>
        <v>623.88229928932174</v>
      </c>
      <c r="P139" s="1">
        <f t="shared" si="30"/>
        <v>74.882299289321708</v>
      </c>
      <c r="Q139">
        <f t="shared" si="31"/>
        <v>1.2727952615275837</v>
      </c>
    </row>
    <row r="140" spans="1:17" x14ac:dyDescent="0.2">
      <c r="A140">
        <v>9.91</v>
      </c>
      <c r="B140">
        <v>425</v>
      </c>
      <c r="C140">
        <v>48</v>
      </c>
      <c r="D140" s="8"/>
      <c r="E140" s="7">
        <f>((A140-A$2)/'Numbers and calcs '!D$21)</f>
        <v>5.7140409863563377E-2</v>
      </c>
      <c r="F140" s="3">
        <f t="shared" si="24"/>
        <v>5.7140409863563377</v>
      </c>
      <c r="G140" s="1">
        <f t="shared" si="25"/>
        <v>270</v>
      </c>
      <c r="H140" s="3">
        <f>'Numbers and calcs '!C$21/(1-E140)</f>
        <v>1785.8270629116473</v>
      </c>
      <c r="I140" s="1">
        <f t="shared" si="26"/>
        <v>270</v>
      </c>
      <c r="J140" s="3">
        <f t="shared" si="27"/>
        <v>151.1904515321807</v>
      </c>
      <c r="K140" s="19">
        <f>J140-(0.00004*(F140^3)-0.0047*(F140^2)+0.1596*F140)*((38/'Numbers and calcs '!C$3)*(0.31/0.2))</f>
        <v>150.25054582848463</v>
      </c>
      <c r="L140" s="3">
        <f>K140+'Numbers and calcs '!B$15</f>
        <v>745.25054582848463</v>
      </c>
      <c r="M140" s="3">
        <f>'Numbers and calcs '!B$15-'Shear '!C140</f>
        <v>547</v>
      </c>
      <c r="N140" s="3">
        <f t="shared" si="28"/>
        <v>697.25054582848463</v>
      </c>
      <c r="O140" s="1">
        <f t="shared" si="29"/>
        <v>622.12527291424226</v>
      </c>
      <c r="P140" s="1">
        <f t="shared" si="30"/>
        <v>75.125272914242316</v>
      </c>
      <c r="Q140">
        <f t="shared" si="31"/>
        <v>1.2746810709844325</v>
      </c>
    </row>
    <row r="141" spans="1:17" x14ac:dyDescent="0.2">
      <c r="A141">
        <v>9.94</v>
      </c>
      <c r="B141">
        <v>424</v>
      </c>
      <c r="C141">
        <v>61</v>
      </c>
      <c r="D141" s="8"/>
      <c r="E141" s="7">
        <f>((A141-A$2)/'Numbers and calcs '!D$21)</f>
        <v>5.7460823376816995E-2</v>
      </c>
      <c r="F141" s="3">
        <f t="shared" si="24"/>
        <v>5.7460823376816998</v>
      </c>
      <c r="G141" s="1">
        <f t="shared" si="25"/>
        <v>269</v>
      </c>
      <c r="H141" s="3">
        <f>'Numbers and calcs '!C$21/(1-E141)</f>
        <v>1786.4341497441978</v>
      </c>
      <c r="I141" s="1">
        <f t="shared" si="26"/>
        <v>269</v>
      </c>
      <c r="J141" s="3">
        <f t="shared" si="27"/>
        <v>150.57929789268667</v>
      </c>
      <c r="K141" s="19">
        <f>J141-(0.00004*(F141^3)-0.0047*(F141^2)+0.1596*F141)*((38/'Numbers and calcs '!C$3)*(0.31/0.2))</f>
        <v>149.63507995539135</v>
      </c>
      <c r="L141" s="3">
        <f>K141+'Numbers and calcs '!B$15</f>
        <v>744.63507995539135</v>
      </c>
      <c r="M141" s="3">
        <f>'Numbers and calcs '!B$15-'Shear '!C141</f>
        <v>534</v>
      </c>
      <c r="N141" s="3">
        <f t="shared" si="28"/>
        <v>683.63507995539135</v>
      </c>
      <c r="O141" s="1">
        <f t="shared" si="29"/>
        <v>608.81753997769567</v>
      </c>
      <c r="P141" s="1">
        <f t="shared" si="30"/>
        <v>74.817539977695674</v>
      </c>
      <c r="Q141">
        <f t="shared" si="31"/>
        <v>1.2802155055344406</v>
      </c>
    </row>
    <row r="142" spans="1:17" x14ac:dyDescent="0.2">
      <c r="A142">
        <v>9.98</v>
      </c>
      <c r="B142">
        <v>425</v>
      </c>
      <c r="C142">
        <v>38</v>
      </c>
      <c r="D142" s="8"/>
      <c r="E142" s="7">
        <f>((A142-A$2)/'Numbers and calcs '!D$21)</f>
        <v>5.7888041394488506E-2</v>
      </c>
      <c r="F142" s="3">
        <f t="shared" si="24"/>
        <v>5.7888041394488505</v>
      </c>
      <c r="G142" s="1">
        <f t="shared" si="25"/>
        <v>270</v>
      </c>
      <c r="H142" s="3">
        <f>'Numbers and calcs '!C$21/(1-E142)</f>
        <v>1787.2442412085757</v>
      </c>
      <c r="I142" s="1">
        <f t="shared" si="26"/>
        <v>270</v>
      </c>
      <c r="J142" s="3">
        <f t="shared" si="27"/>
        <v>151.07056650378115</v>
      </c>
      <c r="K142" s="19">
        <f>J142-(0.00004*(F142^3)-0.0047*(F142^2)+0.1596*F142)*((38/'Numbers and calcs '!C$3)*(0.31/0.2))</f>
        <v>150.12061463834638</v>
      </c>
      <c r="L142" s="3">
        <f>K142+'Numbers and calcs '!B$15</f>
        <v>745.12061463834641</v>
      </c>
      <c r="M142" s="3">
        <f>'Numbers and calcs '!B$15-'Shear '!C142</f>
        <v>557</v>
      </c>
      <c r="N142" s="3">
        <f t="shared" si="28"/>
        <v>707.12061463834641</v>
      </c>
      <c r="O142" s="1">
        <f t="shared" si="29"/>
        <v>632.06030731917326</v>
      </c>
      <c r="P142" s="1">
        <f t="shared" si="30"/>
        <v>75.060307319173191</v>
      </c>
      <c r="Q142">
        <f t="shared" si="31"/>
        <v>1.2695163638031355</v>
      </c>
    </row>
    <row r="143" spans="1:17" x14ac:dyDescent="0.2">
      <c r="A143">
        <v>10.029999999999999</v>
      </c>
      <c r="B143">
        <v>424</v>
      </c>
      <c r="C143">
        <v>39</v>
      </c>
      <c r="D143" s="8"/>
      <c r="E143" s="7">
        <f>((A143-A$2)/'Numbers and calcs '!D$21)</f>
        <v>5.8422063916577872E-2</v>
      </c>
      <c r="F143" s="3">
        <f t="shared" si="24"/>
        <v>5.8422063916577871</v>
      </c>
      <c r="G143" s="1">
        <f t="shared" si="25"/>
        <v>269</v>
      </c>
      <c r="H143" s="3">
        <f>'Numbers and calcs '!C$21/(1-E143)</f>
        <v>1788.2578892994068</v>
      </c>
      <c r="I143" s="1">
        <f t="shared" si="26"/>
        <v>269</v>
      </c>
      <c r="J143" s="3">
        <f t="shared" si="27"/>
        <v>150.42573088011775</v>
      </c>
      <c r="K143" s="19">
        <f>J143-(0.00004*(F143^3)-0.0047*(F143^2)+0.1596*F143)*((38/'Numbers and calcs '!C$3)*(0.31/0.2))</f>
        <v>149.46863683113375</v>
      </c>
      <c r="L143" s="3">
        <f>K143+'Numbers and calcs '!B$15</f>
        <v>744.46863683113372</v>
      </c>
      <c r="M143" s="3">
        <f>'Numbers and calcs '!B$15-'Shear '!C143</f>
        <v>556</v>
      </c>
      <c r="N143" s="3">
        <f t="shared" si="28"/>
        <v>705.46863683113372</v>
      </c>
      <c r="O143" s="1">
        <f t="shared" si="29"/>
        <v>630.7343184155668</v>
      </c>
      <c r="P143" s="1">
        <f t="shared" si="30"/>
        <v>74.734318415566875</v>
      </c>
      <c r="Q143">
        <f t="shared" si="31"/>
        <v>1.2688284835092334</v>
      </c>
    </row>
    <row r="144" spans="1:17" x14ac:dyDescent="0.2">
      <c r="A144">
        <v>10.06</v>
      </c>
      <c r="B144">
        <v>424</v>
      </c>
      <c r="C144">
        <v>42</v>
      </c>
      <c r="D144" s="8"/>
      <c r="E144" s="7">
        <f>((A144-A$2)/'Numbers and calcs '!D$21)</f>
        <v>5.8742477429831512E-2</v>
      </c>
      <c r="F144" s="3">
        <f t="shared" si="24"/>
        <v>5.874247742983151</v>
      </c>
      <c r="G144" s="1">
        <f t="shared" si="25"/>
        <v>269</v>
      </c>
      <c r="H144" s="3">
        <f>'Numbers and calcs '!C$21/(1-E144)</f>
        <v>1788.8666302434892</v>
      </c>
      <c r="I144" s="1">
        <f t="shared" si="26"/>
        <v>269</v>
      </c>
      <c r="J144" s="3">
        <f t="shared" si="27"/>
        <v>150.37454187592814</v>
      </c>
      <c r="K144" s="19">
        <f>J144-(0.00004*(F144^3)-0.0047*(F144^2)+0.1596*F144)*((38/'Numbers and calcs '!C$3)*(0.31/0.2))</f>
        <v>149.41317595379215</v>
      </c>
      <c r="L144" s="3">
        <f>K144+'Numbers and calcs '!B$15</f>
        <v>744.41317595379212</v>
      </c>
      <c r="M144" s="3">
        <f>'Numbers and calcs '!B$15-'Shear '!C144</f>
        <v>553</v>
      </c>
      <c r="N144" s="3">
        <f t="shared" si="28"/>
        <v>702.41317595379212</v>
      </c>
      <c r="O144" s="1">
        <f t="shared" si="29"/>
        <v>627.70658797689612</v>
      </c>
      <c r="P144" s="1">
        <f t="shared" si="30"/>
        <v>74.706587976896074</v>
      </c>
      <c r="Q144">
        <f t="shared" si="31"/>
        <v>1.2701865749616494</v>
      </c>
    </row>
    <row r="145" spans="1:17" x14ac:dyDescent="0.2">
      <c r="A145">
        <v>10.1</v>
      </c>
      <c r="B145">
        <v>424</v>
      </c>
      <c r="C145">
        <v>40</v>
      </c>
      <c r="D145" s="8"/>
      <c r="E145" s="7">
        <f>((A145-A$2)/'Numbers and calcs '!D$21)</f>
        <v>5.9169695447503001E-2</v>
      </c>
      <c r="F145" s="3">
        <f t="shared" si="24"/>
        <v>5.9169695447502999</v>
      </c>
      <c r="G145" s="1">
        <f t="shared" si="25"/>
        <v>269</v>
      </c>
      <c r="H145" s="3">
        <f>'Numbers and calcs '!C$21/(1-E145)</f>
        <v>1789.6789298175497</v>
      </c>
      <c r="I145" s="1">
        <f t="shared" si="26"/>
        <v>269</v>
      </c>
      <c r="J145" s="3">
        <f t="shared" si="27"/>
        <v>150.30628987034194</v>
      </c>
      <c r="K145" s="19">
        <f>J145-(0.00004*(F145^3)-0.0047*(F145^2)+0.1596*F145)*((38/'Numbers and calcs '!C$3)*(0.31/0.2))</f>
        <v>149.33924377371756</v>
      </c>
      <c r="L145" s="3">
        <f>K145+'Numbers and calcs '!B$15</f>
        <v>744.3392437737175</v>
      </c>
      <c r="M145" s="3">
        <f>'Numbers and calcs '!B$15-'Shear '!C145</f>
        <v>555</v>
      </c>
      <c r="N145" s="3">
        <f t="shared" si="28"/>
        <v>704.3392437737175</v>
      </c>
      <c r="O145" s="1">
        <f t="shared" si="29"/>
        <v>629.66962188685875</v>
      </c>
      <c r="P145" s="1">
        <f t="shared" si="30"/>
        <v>74.669621886858778</v>
      </c>
      <c r="Q145">
        <f t="shared" si="31"/>
        <v>1.2690797185112026</v>
      </c>
    </row>
    <row r="146" spans="1:17" x14ac:dyDescent="0.2">
      <c r="A146">
        <v>10.14</v>
      </c>
      <c r="B146">
        <v>424</v>
      </c>
      <c r="C146">
        <v>40</v>
      </c>
      <c r="D146" s="8"/>
      <c r="E146" s="7">
        <f>((A146-A$2)/'Numbers and calcs '!D$21)</f>
        <v>5.9596913465174518E-2</v>
      </c>
      <c r="F146" s="3">
        <f t="shared" si="24"/>
        <v>5.9596913465174515</v>
      </c>
      <c r="G146" s="1">
        <f t="shared" si="25"/>
        <v>269</v>
      </c>
      <c r="H146" s="3">
        <f>'Numbers and calcs '!C$21/(1-E146)</f>
        <v>1790.4919674347298</v>
      </c>
      <c r="I146" s="1">
        <f t="shared" si="26"/>
        <v>269</v>
      </c>
      <c r="J146" s="3">
        <f t="shared" si="27"/>
        <v>150.2380378647558</v>
      </c>
      <c r="K146" s="19">
        <f>J146-(0.00004*(F146^3)-0.0047*(F146^2)+0.1596*F146)*((38/'Numbers and calcs '!C$3)*(0.31/0.2))</f>
        <v>149.26532946560016</v>
      </c>
      <c r="L146" s="3">
        <f>K146+'Numbers and calcs '!B$15</f>
        <v>744.26532946560019</v>
      </c>
      <c r="M146" s="3">
        <f>'Numbers and calcs '!B$15-'Shear '!C146</f>
        <v>555</v>
      </c>
      <c r="N146" s="3">
        <f t="shared" si="28"/>
        <v>704.26532946560019</v>
      </c>
      <c r="O146" s="1">
        <f t="shared" si="29"/>
        <v>629.63266473280009</v>
      </c>
      <c r="P146" s="1">
        <f t="shared" si="30"/>
        <v>74.63266473280008</v>
      </c>
      <c r="Q146">
        <f t="shared" si="31"/>
        <v>1.268946539577658</v>
      </c>
    </row>
    <row r="147" spans="1:17" x14ac:dyDescent="0.2">
      <c r="A147">
        <v>10.18</v>
      </c>
      <c r="B147">
        <v>424</v>
      </c>
      <c r="C147">
        <v>39</v>
      </c>
      <c r="D147" s="8"/>
      <c r="E147" s="7">
        <f>((A147-A$2)/'Numbers and calcs '!D$21)</f>
        <v>6.0024131482846008E-2</v>
      </c>
      <c r="F147" s="3">
        <f t="shared" si="24"/>
        <v>6.0024131482846004</v>
      </c>
      <c r="G147" s="1">
        <f t="shared" si="25"/>
        <v>269</v>
      </c>
      <c r="H147" s="3">
        <f>'Numbers and calcs '!C$21/(1-E147)</f>
        <v>1791.3057441013489</v>
      </c>
      <c r="I147" s="1">
        <f t="shared" si="26"/>
        <v>269</v>
      </c>
      <c r="J147" s="3">
        <f t="shared" si="27"/>
        <v>150.16978585916959</v>
      </c>
      <c r="K147" s="19">
        <f>J147-(0.00004*(F147^3)-0.0047*(F147^2)+0.1596*F147)*((38/'Numbers and calcs '!C$3)*(0.31/0.2))</f>
        <v>149.19143300647653</v>
      </c>
      <c r="L147" s="3">
        <f>K147+'Numbers and calcs '!B$15</f>
        <v>744.19143300647647</v>
      </c>
      <c r="M147" s="3">
        <f>'Numbers and calcs '!B$15-'Shear '!C147</f>
        <v>556</v>
      </c>
      <c r="N147" s="3">
        <f t="shared" si="28"/>
        <v>705.19143300647647</v>
      </c>
      <c r="O147" s="1">
        <f t="shared" si="29"/>
        <v>630.59571650323824</v>
      </c>
      <c r="P147" s="1">
        <f t="shared" si="30"/>
        <v>74.595716503238265</v>
      </c>
      <c r="Q147">
        <f t="shared" si="31"/>
        <v>1.2683299154792742</v>
      </c>
    </row>
    <row r="148" spans="1:17" x14ac:dyDescent="0.2">
      <c r="A148">
        <v>10.220000000000001</v>
      </c>
      <c r="B148">
        <v>425</v>
      </c>
      <c r="C148">
        <v>42</v>
      </c>
      <c r="D148" s="8"/>
      <c r="E148" s="7">
        <f>((A148-A$2)/'Numbers and calcs '!D$21)</f>
        <v>6.0451349500517518E-2</v>
      </c>
      <c r="F148" s="3">
        <f t="shared" si="24"/>
        <v>6.0451349500517519</v>
      </c>
      <c r="G148" s="1">
        <f t="shared" si="25"/>
        <v>270</v>
      </c>
      <c r="H148" s="3">
        <f>'Numbers and calcs '!C$21/(1-E148)</f>
        <v>1792.1202608255567</v>
      </c>
      <c r="I148" s="1">
        <f t="shared" si="26"/>
        <v>270</v>
      </c>
      <c r="J148" s="3">
        <f t="shared" si="27"/>
        <v>150.65953212069707</v>
      </c>
      <c r="K148" s="19">
        <f>J148-(0.00004*(F148^3)-0.0047*(F148^2)+0.1596*F148)*((38/'Numbers and calcs '!C$3)*(0.31/0.2))</f>
        <v>149.67555264049713</v>
      </c>
      <c r="L148" s="3">
        <f>K148+'Numbers and calcs '!B$15</f>
        <v>744.67555264049713</v>
      </c>
      <c r="M148" s="3">
        <f>'Numbers and calcs '!B$15-'Shear '!C148</f>
        <v>553</v>
      </c>
      <c r="N148" s="3">
        <f t="shared" si="28"/>
        <v>702.67555264049713</v>
      </c>
      <c r="O148" s="1">
        <f t="shared" si="29"/>
        <v>627.83777632024862</v>
      </c>
      <c r="P148" s="1">
        <f t="shared" si="30"/>
        <v>74.837776320248565</v>
      </c>
      <c r="Q148">
        <f t="shared" si="31"/>
        <v>1.2706610355162697</v>
      </c>
    </row>
    <row r="149" spans="1:17" x14ac:dyDescent="0.2">
      <c r="A149">
        <v>10.26</v>
      </c>
      <c r="B149">
        <v>426</v>
      </c>
      <c r="C149">
        <v>50</v>
      </c>
      <c r="D149" s="8"/>
      <c r="E149" s="7">
        <f>((A149-A$2)/'Numbers and calcs '!D$21)</f>
        <v>6.0878567518189014E-2</v>
      </c>
      <c r="F149" s="3">
        <f t="shared" si="24"/>
        <v>6.0878567518189017</v>
      </c>
      <c r="G149" s="1">
        <f t="shared" si="25"/>
        <v>271</v>
      </c>
      <c r="H149" s="3">
        <f>'Numbers and calcs '!C$21/(1-E149)</f>
        <v>1792.935518617337</v>
      </c>
      <c r="I149" s="1">
        <f t="shared" si="26"/>
        <v>271</v>
      </c>
      <c r="J149" s="3">
        <f t="shared" si="27"/>
        <v>151.14877093236896</v>
      </c>
      <c r="K149" s="19">
        <f>J149-(0.00004*(F149^3)-0.0047*(F149^2)+0.1596*F149)*((38/'Numbers and calcs '!C$3)*(0.31/0.2))</f>
        <v>150.15918262772945</v>
      </c>
      <c r="L149" s="3">
        <f>K149+'Numbers and calcs '!B$15</f>
        <v>745.15918262772948</v>
      </c>
      <c r="M149" s="3">
        <f>'Numbers and calcs '!B$15-'Shear '!C149</f>
        <v>545</v>
      </c>
      <c r="N149" s="3">
        <f t="shared" si="28"/>
        <v>695.15918262772948</v>
      </c>
      <c r="O149" s="1">
        <f t="shared" si="29"/>
        <v>620.07959131386474</v>
      </c>
      <c r="P149" s="1">
        <f t="shared" si="30"/>
        <v>75.079591313864725</v>
      </c>
      <c r="Q149">
        <f t="shared" si="31"/>
        <v>1.2755214360141824</v>
      </c>
    </row>
    <row r="150" spans="1:17" x14ac:dyDescent="0.2">
      <c r="A150">
        <v>10.3</v>
      </c>
      <c r="B150">
        <v>425</v>
      </c>
      <c r="C150">
        <v>58</v>
      </c>
      <c r="D150" s="8"/>
      <c r="E150" s="7">
        <f>((A150-A$2)/'Numbers and calcs '!D$21)</f>
        <v>6.1305785535860524E-2</v>
      </c>
      <c r="F150" s="3">
        <f t="shared" si="24"/>
        <v>6.1305785535860524</v>
      </c>
      <c r="G150" s="1">
        <f t="shared" si="25"/>
        <v>270</v>
      </c>
      <c r="H150" s="3">
        <f>'Numbers and calcs '!C$21/(1-E150)</f>
        <v>1793.7515184885133</v>
      </c>
      <c r="I150" s="1">
        <f t="shared" si="26"/>
        <v>270</v>
      </c>
      <c r="J150" s="3">
        <f t="shared" si="27"/>
        <v>150.52252065966906</v>
      </c>
      <c r="K150" s="19">
        <f>J150-(0.00004*(F150^3)-0.0047*(F150^2)+0.1596*F150)*((38/'Numbers and calcs '!C$3)*(0.31/0.2))</f>
        <v>149.52734131069391</v>
      </c>
      <c r="L150" s="3">
        <f>K150+'Numbers and calcs '!B$15</f>
        <v>744.52734131069394</v>
      </c>
      <c r="M150" s="3">
        <f>'Numbers and calcs '!B$15-'Shear '!C150</f>
        <v>537</v>
      </c>
      <c r="N150" s="3">
        <f t="shared" si="28"/>
        <v>686.52734131069394</v>
      </c>
      <c r="O150" s="1">
        <f t="shared" si="29"/>
        <v>611.76367065534691</v>
      </c>
      <c r="P150" s="1">
        <f t="shared" si="30"/>
        <v>74.763670655346957</v>
      </c>
      <c r="Q150">
        <f t="shared" si="31"/>
        <v>1.278449425159579</v>
      </c>
    </row>
    <row r="151" spans="1:17" x14ac:dyDescent="0.2">
      <c r="A151">
        <v>10.34</v>
      </c>
      <c r="B151">
        <v>426</v>
      </c>
      <c r="C151">
        <v>53</v>
      </c>
      <c r="D151" s="8"/>
      <c r="E151" s="7">
        <f>((A151-A$2)/'Numbers and calcs '!D$21)</f>
        <v>6.173300355353202E-2</v>
      </c>
      <c r="F151" s="3">
        <f t="shared" si="24"/>
        <v>6.1733003553532022</v>
      </c>
      <c r="G151" s="1">
        <f t="shared" si="25"/>
        <v>271</v>
      </c>
      <c r="H151" s="3">
        <f>'Numbers and calcs '!C$21/(1-E151)</f>
        <v>1794.5682614527507</v>
      </c>
      <c r="I151" s="1">
        <f t="shared" si="26"/>
        <v>271</v>
      </c>
      <c r="J151" s="3">
        <f t="shared" si="27"/>
        <v>151.01125202148526</v>
      </c>
      <c r="K151" s="19">
        <f>J151-(0.00004*(F151^3)-0.0047*(F151^2)+0.1596*F151)*((38/'Numbers and calcs '!C$3)*(0.31/0.2))</f>
        <v>150.01049938531523</v>
      </c>
      <c r="L151" s="3">
        <f>K151+'Numbers and calcs '!B$15</f>
        <v>745.01049938531526</v>
      </c>
      <c r="M151" s="3">
        <f>'Numbers and calcs '!B$15-'Shear '!C151</f>
        <v>542</v>
      </c>
      <c r="N151" s="3">
        <f t="shared" si="28"/>
        <v>692.01049938531526</v>
      </c>
      <c r="O151" s="1">
        <f t="shared" si="29"/>
        <v>617.00524969265757</v>
      </c>
      <c r="P151" s="1">
        <f t="shared" si="30"/>
        <v>75.005249692657614</v>
      </c>
      <c r="Q151">
        <f t="shared" si="31"/>
        <v>1.2767721390872975</v>
      </c>
    </row>
    <row r="152" spans="1:17" x14ac:dyDescent="0.2">
      <c r="A152">
        <v>10.38</v>
      </c>
      <c r="B152">
        <v>424</v>
      </c>
      <c r="C152">
        <v>55</v>
      </c>
      <c r="D152" s="8"/>
      <c r="E152" s="7">
        <f>((A152-A$2)/'Numbers and calcs '!D$21)</f>
        <v>6.2160221571203531E-2</v>
      </c>
      <c r="F152" s="3">
        <f t="shared" si="24"/>
        <v>6.2160221571203529</v>
      </c>
      <c r="G152" s="1">
        <f t="shared" si="25"/>
        <v>269</v>
      </c>
      <c r="H152" s="3">
        <f>'Numbers and calcs '!C$21/(1-E152)</f>
        <v>1795.3857485255621</v>
      </c>
      <c r="I152" s="1">
        <f t="shared" si="26"/>
        <v>269</v>
      </c>
      <c r="J152" s="3">
        <f t="shared" si="27"/>
        <v>149.82852583123869</v>
      </c>
      <c r="K152" s="19">
        <f>J152-(0.00004*(F152^3)-0.0047*(F152^2)+0.1596*F152)*((38/'Numbers and calcs '!C$3)*(0.31/0.2))</f>
        <v>148.82221764205116</v>
      </c>
      <c r="L152" s="3">
        <f>K152+'Numbers and calcs '!B$15</f>
        <v>743.8222176420511</v>
      </c>
      <c r="M152" s="3">
        <f>'Numbers and calcs '!B$15-'Shear '!C152</f>
        <v>540</v>
      </c>
      <c r="N152" s="3">
        <f t="shared" si="28"/>
        <v>688.8222176420511</v>
      </c>
      <c r="O152" s="1">
        <f t="shared" si="29"/>
        <v>614.41110882102555</v>
      </c>
      <c r="P152" s="1">
        <f t="shared" si="30"/>
        <v>74.411108821025579</v>
      </c>
      <c r="Q152">
        <f t="shared" si="31"/>
        <v>1.2755966993371317</v>
      </c>
    </row>
    <row r="153" spans="1:17" x14ac:dyDescent="0.2">
      <c r="A153">
        <v>10.42</v>
      </c>
      <c r="B153">
        <v>426</v>
      </c>
      <c r="C153">
        <v>54</v>
      </c>
      <c r="D153" s="8"/>
      <c r="E153" s="7">
        <f>((A153-A$2)/'Numbers and calcs '!D$21)</f>
        <v>6.2587439588875027E-2</v>
      </c>
      <c r="F153" s="3">
        <f t="shared" si="24"/>
        <v>6.2587439588875027</v>
      </c>
      <c r="G153" s="1">
        <f t="shared" si="25"/>
        <v>271</v>
      </c>
      <c r="H153" s="3">
        <f>'Numbers and calcs '!C$21/(1-E153)</f>
        <v>1796.203980724312</v>
      </c>
      <c r="I153" s="1">
        <f t="shared" si="26"/>
        <v>271</v>
      </c>
      <c r="J153" s="3">
        <f t="shared" si="27"/>
        <v>150.87373311060159</v>
      </c>
      <c r="K153" s="19">
        <f>J153-(0.00004*(F153^3)-0.0047*(F153^2)+0.1596*F153)*((38/'Numbers and calcs '!C$3)*(0.31/0.2))</f>
        <v>149.86188707961071</v>
      </c>
      <c r="L153" s="3">
        <f>K153+'Numbers and calcs '!B$15</f>
        <v>744.86188707961071</v>
      </c>
      <c r="M153" s="3">
        <f>'Numbers and calcs '!B$15-'Shear '!C153</f>
        <v>541</v>
      </c>
      <c r="N153" s="3">
        <f t="shared" si="28"/>
        <v>690.86188707961071</v>
      </c>
      <c r="O153" s="1">
        <f t="shared" si="29"/>
        <v>615.93094353980541</v>
      </c>
      <c r="P153" s="1">
        <f t="shared" si="30"/>
        <v>74.930943539805355</v>
      </c>
      <c r="Q153">
        <f t="shared" si="31"/>
        <v>1.2770090334188737</v>
      </c>
    </row>
    <row r="154" spans="1:17" x14ac:dyDescent="0.2">
      <c r="A154">
        <v>10.46</v>
      </c>
      <c r="B154">
        <v>426</v>
      </c>
      <c r="C154">
        <v>53</v>
      </c>
      <c r="D154" s="8"/>
      <c r="E154" s="7">
        <f>((A154-A$2)/'Numbers and calcs '!D$21)</f>
        <v>6.3014657606546537E-2</v>
      </c>
      <c r="F154" s="3">
        <f t="shared" si="24"/>
        <v>6.3014657606546534</v>
      </c>
      <c r="G154" s="1">
        <f t="shared" si="25"/>
        <v>271</v>
      </c>
      <c r="H154" s="3">
        <f>'Numbers and calcs '!C$21/(1-E154)</f>
        <v>1797.0229590682193</v>
      </c>
      <c r="I154" s="1">
        <f t="shared" si="26"/>
        <v>271</v>
      </c>
      <c r="J154" s="3">
        <f t="shared" si="27"/>
        <v>150.80497365515973</v>
      </c>
      <c r="K154" s="19">
        <f>J154-(0.00004*(F154^3)-0.0047*(F154^2)+0.1596*F154)*((38/'Numbers and calcs '!C$3)*(0.31/0.2))</f>
        <v>149.78760747061634</v>
      </c>
      <c r="L154" s="3">
        <f>K154+'Numbers and calcs '!B$15</f>
        <v>744.78760747061631</v>
      </c>
      <c r="M154" s="3">
        <f>'Numbers and calcs '!B$15-'Shear '!C154</f>
        <v>542</v>
      </c>
      <c r="N154" s="3">
        <f t="shared" si="28"/>
        <v>691.78760747061631</v>
      </c>
      <c r="O154" s="1">
        <f t="shared" si="29"/>
        <v>616.89380373530821</v>
      </c>
      <c r="P154" s="1">
        <f t="shared" si="30"/>
        <v>74.893803735308168</v>
      </c>
      <c r="Q154">
        <f t="shared" si="31"/>
        <v>1.276360899392281</v>
      </c>
    </row>
    <row r="155" spans="1:17" x14ac:dyDescent="0.2">
      <c r="A155">
        <v>10.5</v>
      </c>
      <c r="B155">
        <v>427</v>
      </c>
      <c r="C155">
        <v>55</v>
      </c>
      <c r="D155" s="8"/>
      <c r="E155" s="7">
        <f>((A155-A$2)/'Numbers and calcs '!D$21)</f>
        <v>6.3441875624218033E-2</v>
      </c>
      <c r="F155" s="3">
        <f t="shared" si="24"/>
        <v>6.3441875624218032</v>
      </c>
      <c r="G155" s="1">
        <f t="shared" si="25"/>
        <v>272</v>
      </c>
      <c r="H155" s="3">
        <f>'Numbers and calcs '!C$21/(1-E155)</f>
        <v>1797.8426845783629</v>
      </c>
      <c r="I155" s="1">
        <f t="shared" si="26"/>
        <v>272</v>
      </c>
      <c r="J155" s="3">
        <f t="shared" si="27"/>
        <v>151.29243639233681</v>
      </c>
      <c r="K155" s="19">
        <f>J155-(0.00004*(F155^3)-0.0047*(F155^2)+0.1596*F155)*((38/'Numbers and calcs '!C$3)*(0.31/0.2))</f>
        <v>150.26956771952851</v>
      </c>
      <c r="L155" s="3">
        <f>K155+'Numbers and calcs '!B$15</f>
        <v>745.26956771952848</v>
      </c>
      <c r="M155" s="3">
        <f>'Numbers and calcs '!B$15-'Shear '!C155</f>
        <v>540</v>
      </c>
      <c r="N155" s="3">
        <f t="shared" si="28"/>
        <v>690.26956771952848</v>
      </c>
      <c r="O155" s="1">
        <f t="shared" si="29"/>
        <v>615.13478385976418</v>
      </c>
      <c r="P155" s="1">
        <f t="shared" si="30"/>
        <v>75.134783859764255</v>
      </c>
      <c r="Q155">
        <f t="shared" si="31"/>
        <v>1.2782769772583862</v>
      </c>
    </row>
    <row r="156" spans="1:17" x14ac:dyDescent="0.2">
      <c r="A156">
        <v>10.54</v>
      </c>
      <c r="B156">
        <v>426</v>
      </c>
      <c r="C156">
        <v>55</v>
      </c>
      <c r="D156" s="8"/>
      <c r="E156" s="7">
        <f>((A156-A$2)/'Numbers and calcs '!D$21)</f>
        <v>6.3869093641889516E-2</v>
      </c>
      <c r="F156" s="3">
        <f t="shared" si="24"/>
        <v>6.3869093641889512</v>
      </c>
      <c r="G156" s="1">
        <f t="shared" si="25"/>
        <v>271</v>
      </c>
      <c r="H156" s="3">
        <f>'Numbers and calcs '!C$21/(1-E156)</f>
        <v>1798.6631582776865</v>
      </c>
      <c r="I156" s="1">
        <f t="shared" si="26"/>
        <v>271</v>
      </c>
      <c r="J156" s="3">
        <f t="shared" si="27"/>
        <v>150.66745474427606</v>
      </c>
      <c r="K156" s="19">
        <f>J156-(0.00004*(F156^3)-0.0047*(F156^2)+0.1596*F156)*((38/'Numbers and calcs '!C$3)*(0.31/0.2))</f>
        <v>149.6391012255271</v>
      </c>
      <c r="L156" s="3">
        <f>K156+'Numbers and calcs '!B$15</f>
        <v>744.63910122552716</v>
      </c>
      <c r="M156" s="3">
        <f>'Numbers and calcs '!B$15-'Shear '!C156</f>
        <v>540</v>
      </c>
      <c r="N156" s="3">
        <f t="shared" si="28"/>
        <v>689.63910122552716</v>
      </c>
      <c r="O156" s="1">
        <f t="shared" si="29"/>
        <v>614.81955061276358</v>
      </c>
      <c r="P156" s="1">
        <f t="shared" si="30"/>
        <v>74.81955061276355</v>
      </c>
      <c r="Q156">
        <f t="shared" si="31"/>
        <v>1.2771094467139392</v>
      </c>
    </row>
    <row r="157" spans="1:17" x14ac:dyDescent="0.2">
      <c r="A157">
        <v>10.58</v>
      </c>
      <c r="B157">
        <v>426</v>
      </c>
      <c r="C157">
        <v>51</v>
      </c>
      <c r="D157" s="8"/>
      <c r="E157" s="7">
        <f>((A157-A$2)/'Numbers and calcs '!D$21)</f>
        <v>6.4296311659561026E-2</v>
      </c>
      <c r="F157" s="3">
        <f t="shared" si="24"/>
        <v>6.4296311659561027</v>
      </c>
      <c r="G157" s="1">
        <f t="shared" si="25"/>
        <v>271</v>
      </c>
      <c r="H157" s="3">
        <f>'Numbers and calcs '!C$21/(1-E157)</f>
        <v>1799.4843811910011</v>
      </c>
      <c r="I157" s="1">
        <f t="shared" si="26"/>
        <v>271</v>
      </c>
      <c r="J157" s="3">
        <f t="shared" si="27"/>
        <v>150.59869528883425</v>
      </c>
      <c r="K157" s="19">
        <f>J157-(0.00004*(F157^3)-0.0047*(F157^2)+0.1596*F157)*((38/'Numbers and calcs '!C$3)*(0.31/0.2))</f>
        <v>149.56487454350568</v>
      </c>
      <c r="L157" s="3">
        <f>K157+'Numbers and calcs '!B$15</f>
        <v>744.56487454350565</v>
      </c>
      <c r="M157" s="3">
        <f>'Numbers and calcs '!B$15-'Shear '!C157</f>
        <v>544</v>
      </c>
      <c r="N157" s="3">
        <f t="shared" si="28"/>
        <v>693.56487454350565</v>
      </c>
      <c r="O157" s="1">
        <f t="shared" si="29"/>
        <v>618.78243727175277</v>
      </c>
      <c r="P157" s="1">
        <f t="shared" si="30"/>
        <v>74.782437271752841</v>
      </c>
      <c r="Q157">
        <f t="shared" si="31"/>
        <v>1.27493543114615</v>
      </c>
    </row>
    <row r="158" spans="1:17" x14ac:dyDescent="0.2">
      <c r="A158">
        <v>10.62</v>
      </c>
      <c r="B158">
        <v>425</v>
      </c>
      <c r="C158">
        <v>56</v>
      </c>
      <c r="D158" s="8"/>
      <c r="E158" s="7">
        <f>((A158-A$2)/'Numbers and calcs '!D$21)</f>
        <v>6.4723529677232522E-2</v>
      </c>
      <c r="F158" s="3">
        <f t="shared" si="24"/>
        <v>6.4723529677232525</v>
      </c>
      <c r="G158" s="1">
        <f t="shared" si="25"/>
        <v>270</v>
      </c>
      <c r="H158" s="3">
        <f>'Numbers and calcs '!C$21/(1-E158)</f>
        <v>1800.3063543449905</v>
      </c>
      <c r="I158" s="1">
        <f t="shared" si="26"/>
        <v>270</v>
      </c>
      <c r="J158" s="3">
        <f t="shared" si="27"/>
        <v>149.97447481555699</v>
      </c>
      <c r="K158" s="19">
        <f>J158-(0.00004*(F158^3)-0.0047*(F158^2)+0.1596*F158)*((38/'Numbers and calcs '!C$3)*(0.31/0.2))</f>
        <v>148.9352044400465</v>
      </c>
      <c r="L158" s="3">
        <f>K158+'Numbers and calcs '!B$15</f>
        <v>743.9352044400465</v>
      </c>
      <c r="M158" s="3">
        <f>'Numbers and calcs '!B$15-'Shear '!C158</f>
        <v>539</v>
      </c>
      <c r="N158" s="3">
        <f t="shared" si="28"/>
        <v>687.9352044400465</v>
      </c>
      <c r="O158" s="1">
        <f t="shared" si="29"/>
        <v>613.46760222002331</v>
      </c>
      <c r="P158" s="1">
        <f t="shared" si="30"/>
        <v>74.467602220023252</v>
      </c>
      <c r="Q158">
        <f t="shared" si="31"/>
        <v>1.2763176334694741</v>
      </c>
    </row>
    <row r="159" spans="1:17" x14ac:dyDescent="0.2">
      <c r="A159">
        <v>10.66</v>
      </c>
      <c r="B159">
        <v>425</v>
      </c>
      <c r="C159">
        <v>49</v>
      </c>
      <c r="D159" s="8"/>
      <c r="E159" s="7">
        <f>((A159-A$2)/'Numbers and calcs '!D$21)</f>
        <v>6.5150747694904032E-2</v>
      </c>
      <c r="F159" s="3">
        <f t="shared" si="24"/>
        <v>6.5150747694904032</v>
      </c>
      <c r="G159" s="1">
        <f t="shared" si="25"/>
        <v>270</v>
      </c>
      <c r="H159" s="3">
        <f>'Numbers and calcs '!C$21/(1-E159)</f>
        <v>1801.1290787682151</v>
      </c>
      <c r="I159" s="1">
        <f t="shared" si="26"/>
        <v>270</v>
      </c>
      <c r="J159" s="3">
        <f t="shared" si="27"/>
        <v>149.90596908504298</v>
      </c>
      <c r="K159" s="19">
        <f>J159-(0.00004*(F159^3)-0.0047*(F159^2)+0.1596*F159)*((38/'Numbers and calcs '!C$3)*(0.31/0.2))</f>
        <v>148.86126665278502</v>
      </c>
      <c r="L159" s="3">
        <f>K159+'Numbers and calcs '!B$15</f>
        <v>743.86126665278505</v>
      </c>
      <c r="M159" s="3">
        <f>'Numbers and calcs '!B$15-'Shear '!C159</f>
        <v>546</v>
      </c>
      <c r="N159" s="3">
        <f t="shared" si="28"/>
        <v>694.86126665278505</v>
      </c>
      <c r="O159" s="1">
        <f t="shared" si="29"/>
        <v>620.43063332639258</v>
      </c>
      <c r="P159" s="1">
        <f t="shared" si="30"/>
        <v>74.43063332639251</v>
      </c>
      <c r="Q159">
        <f t="shared" si="31"/>
        <v>1.2726396825142583</v>
      </c>
    </row>
    <row r="160" spans="1:17" x14ac:dyDescent="0.2">
      <c r="A160">
        <v>10.7</v>
      </c>
      <c r="B160">
        <v>425</v>
      </c>
      <c r="C160">
        <v>51</v>
      </c>
      <c r="D160" s="8"/>
      <c r="E160" s="7">
        <f>((A160-A$2)/'Numbers and calcs '!D$21)</f>
        <v>6.5577965712575528E-2</v>
      </c>
      <c r="F160" s="3">
        <f t="shared" si="24"/>
        <v>6.557796571257553</v>
      </c>
      <c r="G160" s="1">
        <f t="shared" si="25"/>
        <v>270</v>
      </c>
      <c r="H160" s="3">
        <f>'Numbers and calcs '!C$21/(1-E160)</f>
        <v>1801.9525554911165</v>
      </c>
      <c r="I160" s="1">
        <f t="shared" si="26"/>
        <v>270</v>
      </c>
      <c r="J160" s="3">
        <f t="shared" si="27"/>
        <v>149.83746335452898</v>
      </c>
      <c r="K160" s="19">
        <f>J160-(0.00004*(F160^3)-0.0047*(F160^2)+0.1596*F160)*((38/'Numbers and calcs '!C$3)*(0.31/0.2))</f>
        <v>148.7873464159947</v>
      </c>
      <c r="L160" s="3">
        <f>K160+'Numbers and calcs '!B$15</f>
        <v>743.78734641599476</v>
      </c>
      <c r="M160" s="3">
        <f>'Numbers and calcs '!B$15-'Shear '!C160</f>
        <v>544</v>
      </c>
      <c r="N160" s="3">
        <f t="shared" si="28"/>
        <v>692.78734641599476</v>
      </c>
      <c r="O160" s="1">
        <f t="shared" si="29"/>
        <v>618.39367320799738</v>
      </c>
      <c r="P160" s="1">
        <f t="shared" si="30"/>
        <v>74.393673207997352</v>
      </c>
      <c r="Q160">
        <f t="shared" si="31"/>
        <v>1.2735061514999904</v>
      </c>
    </row>
    <row r="161" spans="1:17" x14ac:dyDescent="0.2">
      <c r="A161">
        <v>10.73</v>
      </c>
      <c r="B161">
        <v>425</v>
      </c>
      <c r="C161">
        <v>48</v>
      </c>
      <c r="D161" s="8"/>
      <c r="E161" s="7">
        <f>((A161-A$2)/'Numbers and calcs '!D$21)</f>
        <v>6.5898379225829168E-2</v>
      </c>
      <c r="F161" s="3">
        <f t="shared" si="24"/>
        <v>6.5898379225829169</v>
      </c>
      <c r="G161" s="1">
        <f t="shared" si="25"/>
        <v>270</v>
      </c>
      <c r="H161" s="3">
        <f>'Numbers and calcs '!C$21/(1-E161)</f>
        <v>1802.5706573508937</v>
      </c>
      <c r="I161" s="1">
        <f t="shared" si="26"/>
        <v>270</v>
      </c>
      <c r="J161" s="3">
        <f t="shared" si="27"/>
        <v>149.78608405664346</v>
      </c>
      <c r="K161" s="19">
        <f>J161-(0.00004*(F161^3)-0.0047*(F161^2)+0.1596*F161)*((38/'Numbers and calcs '!C$3)*(0.31/0.2))</f>
        <v>148.73191774208479</v>
      </c>
      <c r="L161" s="3">
        <f>K161+'Numbers and calcs '!B$15</f>
        <v>743.73191774208476</v>
      </c>
      <c r="M161" s="3">
        <f>'Numbers and calcs '!B$15-'Shear '!C161</f>
        <v>547</v>
      </c>
      <c r="N161" s="3">
        <f t="shared" si="28"/>
        <v>695.73191774208476</v>
      </c>
      <c r="O161" s="1">
        <f t="shared" si="29"/>
        <v>621.36595887104238</v>
      </c>
      <c r="P161" s="1">
        <f t="shared" si="30"/>
        <v>74.365958871042395</v>
      </c>
      <c r="Q161">
        <f t="shared" si="31"/>
        <v>1.2719047856345242</v>
      </c>
    </row>
    <row r="162" spans="1:17" x14ac:dyDescent="0.2">
      <c r="A162">
        <v>10.78</v>
      </c>
      <c r="B162">
        <v>425</v>
      </c>
      <c r="C162">
        <v>48</v>
      </c>
      <c r="D162" s="8"/>
      <c r="E162" s="7">
        <f>((A162-A$2)/'Numbers and calcs '!D$21)</f>
        <v>6.6432401747918535E-2</v>
      </c>
      <c r="F162" s="3">
        <f t="shared" si="24"/>
        <v>6.6432401747918535</v>
      </c>
      <c r="G162" s="1">
        <f t="shared" si="25"/>
        <v>270</v>
      </c>
      <c r="H162" s="3">
        <f>'Numbers and calcs '!C$21/(1-E162)</f>
        <v>1803.6017699671468</v>
      </c>
      <c r="I162" s="1">
        <f t="shared" si="26"/>
        <v>270</v>
      </c>
      <c r="J162" s="3">
        <f t="shared" si="27"/>
        <v>149.70045189350094</v>
      </c>
      <c r="K162" s="19">
        <f>J162-(0.00004*(F162^3)-0.0047*(F162^2)+0.1596*F162)*((38/'Numbers and calcs '!C$3)*(0.31/0.2))</f>
        <v>148.63955850197436</v>
      </c>
      <c r="L162" s="3">
        <f>K162+'Numbers and calcs '!B$15</f>
        <v>743.63955850197431</v>
      </c>
      <c r="M162" s="3">
        <f>'Numbers and calcs '!B$15-'Shear '!C162</f>
        <v>547</v>
      </c>
      <c r="N162" s="3">
        <f t="shared" si="28"/>
        <v>695.63955850197431</v>
      </c>
      <c r="O162" s="1">
        <f t="shared" si="29"/>
        <v>621.31977925098715</v>
      </c>
      <c r="P162" s="1">
        <f t="shared" si="30"/>
        <v>74.319779250987182</v>
      </c>
      <c r="Q162">
        <f t="shared" si="31"/>
        <v>1.271735938760465</v>
      </c>
    </row>
    <row r="163" spans="1:17" x14ac:dyDescent="0.2">
      <c r="A163">
        <v>10.82</v>
      </c>
      <c r="B163">
        <v>427</v>
      </c>
      <c r="C163">
        <v>50</v>
      </c>
      <c r="D163" s="8"/>
      <c r="E163" s="7">
        <f>((A163-A$2)/'Numbers and calcs '!D$21)</f>
        <v>6.6859619765590045E-2</v>
      </c>
      <c r="F163" s="3">
        <f t="shared" si="24"/>
        <v>6.6859619765590041</v>
      </c>
      <c r="G163" s="1">
        <f t="shared" si="25"/>
        <v>272</v>
      </c>
      <c r="H163" s="3">
        <f>'Numbers and calcs '!C$21/(1-E163)</f>
        <v>1804.4275097906025</v>
      </c>
      <c r="I163" s="1">
        <f t="shared" si="26"/>
        <v>272</v>
      </c>
      <c r="J163" s="3">
        <f t="shared" si="27"/>
        <v>150.74033094937943</v>
      </c>
      <c r="K163" s="19">
        <f>J163-(0.00004*(F163^3)-0.0047*(F163^2)+0.1596*F163)*((38/'Numbers and calcs '!C$3)*(0.31/0.2))</f>
        <v>149.67407556521027</v>
      </c>
      <c r="L163" s="3">
        <f>K163+'Numbers and calcs '!B$15</f>
        <v>744.67407556521027</v>
      </c>
      <c r="M163" s="3">
        <f>'Numbers and calcs '!B$15-'Shear '!C163</f>
        <v>545</v>
      </c>
      <c r="N163" s="3">
        <f t="shared" si="28"/>
        <v>694.67407556521027</v>
      </c>
      <c r="O163" s="1">
        <f t="shared" si="29"/>
        <v>619.83703778260519</v>
      </c>
      <c r="P163" s="1">
        <f t="shared" si="30"/>
        <v>74.837037782605137</v>
      </c>
      <c r="Q163">
        <f t="shared" si="31"/>
        <v>1.2746313313123123</v>
      </c>
    </row>
    <row r="164" spans="1:17" x14ac:dyDescent="0.2">
      <c r="A164">
        <v>10.86</v>
      </c>
      <c r="B164">
        <v>426</v>
      </c>
      <c r="C164">
        <v>56</v>
      </c>
      <c r="D164" s="8"/>
      <c r="E164" s="7">
        <f>((A164-A$2)/'Numbers and calcs '!D$21)</f>
        <v>6.7286837783261541E-2</v>
      </c>
      <c r="F164" s="3">
        <f t="shared" si="24"/>
        <v>6.7286837783261539</v>
      </c>
      <c r="G164" s="1">
        <f t="shared" si="25"/>
        <v>271</v>
      </c>
      <c r="H164" s="3">
        <f>'Numbers and calcs '!C$21/(1-E164)</f>
        <v>1805.2540060543975</v>
      </c>
      <c r="I164" s="1">
        <f t="shared" si="26"/>
        <v>271</v>
      </c>
      <c r="J164" s="3">
        <f t="shared" si="27"/>
        <v>150.11737910074135</v>
      </c>
      <c r="K164" s="19">
        <f>J164-(0.00004*(F164^3)-0.0047*(F164^2)+0.1596*F164)*((38/'Numbers and calcs '!C$3)*(0.31/0.2))</f>
        <v>149.04577918254768</v>
      </c>
      <c r="L164" s="3">
        <f>K164+'Numbers and calcs '!B$15</f>
        <v>744.04577918254768</v>
      </c>
      <c r="M164" s="3">
        <f>'Numbers and calcs '!B$15-'Shear '!C164</f>
        <v>539</v>
      </c>
      <c r="N164" s="3">
        <f t="shared" si="28"/>
        <v>688.04577918254768</v>
      </c>
      <c r="O164" s="1">
        <f t="shared" si="29"/>
        <v>613.52288959127384</v>
      </c>
      <c r="P164" s="1">
        <f t="shared" si="30"/>
        <v>74.522889591273838</v>
      </c>
      <c r="Q164">
        <f t="shared" si="31"/>
        <v>1.2765227814147453</v>
      </c>
    </row>
    <row r="165" spans="1:17" x14ac:dyDescent="0.2">
      <c r="A165">
        <v>10.9</v>
      </c>
      <c r="B165">
        <v>427</v>
      </c>
      <c r="C165">
        <v>51</v>
      </c>
      <c r="D165" s="8"/>
      <c r="E165" s="7">
        <f>((A165-A$2)/'Numbers and calcs '!D$21)</f>
        <v>6.7714055800933051E-2</v>
      </c>
      <c r="F165" s="3">
        <f t="shared" si="24"/>
        <v>6.7714055800933055</v>
      </c>
      <c r="G165" s="1">
        <f t="shared" si="25"/>
        <v>272</v>
      </c>
      <c r="H165" s="3">
        <f>'Numbers and calcs '!C$21/(1-E165)</f>
        <v>1806.0812597984434</v>
      </c>
      <c r="I165" s="1">
        <f t="shared" si="26"/>
        <v>272</v>
      </c>
      <c r="J165" s="3">
        <f t="shared" si="27"/>
        <v>150.6023045886401</v>
      </c>
      <c r="K165" s="19">
        <f>J165-(0.00004*(F165^3)-0.0047*(F165^2)+0.1596*F165)*((38/'Numbers and calcs '!C$3)*(0.31/0.2))</f>
        <v>149.52537757207662</v>
      </c>
      <c r="L165" s="3">
        <f>K165+'Numbers and calcs '!B$15</f>
        <v>744.52537757207665</v>
      </c>
      <c r="M165" s="3">
        <f>'Numbers and calcs '!B$15-'Shear '!C165</f>
        <v>544</v>
      </c>
      <c r="N165" s="3">
        <f t="shared" si="28"/>
        <v>693.52537757207665</v>
      </c>
      <c r="O165" s="1">
        <f t="shared" si="29"/>
        <v>618.76268878603832</v>
      </c>
      <c r="P165" s="1">
        <f t="shared" si="30"/>
        <v>74.762688786038311</v>
      </c>
      <c r="Q165">
        <f t="shared" si="31"/>
        <v>1.2748628264192585</v>
      </c>
    </row>
    <row r="166" spans="1:17" s="45" customFormat="1" x14ac:dyDescent="0.2">
      <c r="A166" s="45">
        <v>10.94</v>
      </c>
      <c r="B166" s="45">
        <v>428</v>
      </c>
      <c r="C166" s="45">
        <v>50</v>
      </c>
      <c r="D166" s="46"/>
      <c r="E166" s="47">
        <f>((A166-A$2)/'Numbers and calcs '!D$21)</f>
        <v>6.8141273818604547E-2</v>
      </c>
      <c r="F166" s="48">
        <f t="shared" si="24"/>
        <v>6.8141273818604544</v>
      </c>
      <c r="G166" s="49">
        <f t="shared" si="25"/>
        <v>273</v>
      </c>
      <c r="H166" s="48">
        <f>'Numbers and calcs '!C$21/(1-E166)</f>
        <v>1806.9092720645588</v>
      </c>
      <c r="I166" s="49">
        <f t="shared" si="26"/>
        <v>273</v>
      </c>
      <c r="J166" s="48">
        <f t="shared" si="27"/>
        <v>151.08672262668318</v>
      </c>
      <c r="K166" s="50">
        <f>J166-(0.00004*(F166^3)-0.0047*(F166^2)+0.1596*F166)*((38/'Numbers and calcs '!C$3)*(0.31/0.2))</f>
        <v>150.00448592444138</v>
      </c>
      <c r="L166" s="48">
        <f>K166+'Numbers and calcs '!B$15</f>
        <v>745.00448592444138</v>
      </c>
      <c r="M166" s="48">
        <f>'Numbers and calcs '!B$15-'Shear '!C166</f>
        <v>545</v>
      </c>
      <c r="N166" s="48">
        <f t="shared" si="28"/>
        <v>695.00448592444138</v>
      </c>
      <c r="O166" s="49">
        <f t="shared" si="29"/>
        <v>620.00224296222063</v>
      </c>
      <c r="P166" s="49">
        <f t="shared" si="30"/>
        <v>75.002242962220691</v>
      </c>
      <c r="Q166" s="45">
        <f t="shared" si="31"/>
        <v>1.2752375888521861</v>
      </c>
    </row>
    <row r="167" spans="1:17" x14ac:dyDescent="0.2">
      <c r="A167">
        <v>10.98</v>
      </c>
      <c r="B167">
        <v>427</v>
      </c>
      <c r="C167">
        <v>56</v>
      </c>
      <c r="D167" s="8"/>
      <c r="E167" s="7">
        <f>((A167-A$2)/'Numbers and calcs '!D$21)</f>
        <v>6.8568491836276058E-2</v>
      </c>
      <c r="F167" s="3">
        <f t="shared" si="24"/>
        <v>6.856849183627606</v>
      </c>
      <c r="G167" s="1">
        <f t="shared" si="25"/>
        <v>272</v>
      </c>
      <c r="H167" s="3">
        <f>'Numbers and calcs '!C$21/(1-E167)</f>
        <v>1807.7380438964733</v>
      </c>
      <c r="I167" s="1">
        <f t="shared" si="26"/>
        <v>272</v>
      </c>
      <c r="J167" s="3">
        <f t="shared" si="27"/>
        <v>150.46427822790073</v>
      </c>
      <c r="K167" s="19">
        <f>J167-(0.00004*(F167^3)-0.0047*(F167^2)+0.1596*F167)*((38/'Numbers and calcs '!C$3)*(0.31/0.2))</f>
        <v>149.37674922970879</v>
      </c>
      <c r="L167" s="3">
        <f>K167+'Numbers and calcs '!B$15</f>
        <v>744.37674922970882</v>
      </c>
      <c r="M167" s="3">
        <f>'Numbers and calcs '!B$15-'Shear '!C167</f>
        <v>539</v>
      </c>
      <c r="N167" s="3">
        <f t="shared" si="28"/>
        <v>688.37674922970882</v>
      </c>
      <c r="O167" s="1">
        <f t="shared" si="29"/>
        <v>613.68837461485441</v>
      </c>
      <c r="P167" s="1">
        <f t="shared" si="30"/>
        <v>74.688374614854396</v>
      </c>
      <c r="Q167">
        <f t="shared" si="31"/>
        <v>1.2771368260291445</v>
      </c>
    </row>
    <row r="168" spans="1:17" x14ac:dyDescent="0.2">
      <c r="A168">
        <v>11.02</v>
      </c>
      <c r="B168">
        <v>428</v>
      </c>
      <c r="C168">
        <v>51</v>
      </c>
      <c r="D168" s="8"/>
      <c r="E168" s="7">
        <f>((A168-A$2)/'Numbers and calcs '!D$21)</f>
        <v>6.899570985394754E-2</v>
      </c>
      <c r="F168" s="3">
        <f t="shared" si="24"/>
        <v>6.899570985394754</v>
      </c>
      <c r="G168" s="1">
        <f t="shared" si="25"/>
        <v>273</v>
      </c>
      <c r="H168" s="3">
        <f>'Numbers and calcs '!C$21/(1-E168)</f>
        <v>1808.5675763398324</v>
      </c>
      <c r="I168" s="1">
        <f t="shared" si="26"/>
        <v>273</v>
      </c>
      <c r="J168" s="3">
        <f t="shared" si="27"/>
        <v>150.94818881608819</v>
      </c>
      <c r="K168" s="19">
        <f>J168-(0.00004*(F168^3)-0.0047*(F168^2)+0.1596*F168)*((38/'Numbers and calcs '!C$3)*(0.31/0.2))</f>
        <v>149.85538488871097</v>
      </c>
      <c r="L168" s="3">
        <f>K168+'Numbers and calcs '!B$15</f>
        <v>744.855384888711</v>
      </c>
      <c r="M168" s="3">
        <f>'Numbers and calcs '!B$15-'Shear '!C168</f>
        <v>544</v>
      </c>
      <c r="N168" s="3">
        <f t="shared" si="28"/>
        <v>693.855384888711</v>
      </c>
      <c r="O168" s="1">
        <f t="shared" si="29"/>
        <v>618.92769244435544</v>
      </c>
      <c r="P168" s="1">
        <f t="shared" si="30"/>
        <v>74.927692444355486</v>
      </c>
      <c r="Q168">
        <f t="shared" si="31"/>
        <v>1.2754694575160128</v>
      </c>
    </row>
    <row r="169" spans="1:17" x14ac:dyDescent="0.2">
      <c r="A169">
        <v>11.06</v>
      </c>
      <c r="B169">
        <v>427</v>
      </c>
      <c r="C169">
        <v>39</v>
      </c>
      <c r="D169" s="8"/>
      <c r="E169" s="7">
        <f>((A169-A$2)/'Numbers and calcs '!D$21)</f>
        <v>6.9422927871619064E-2</v>
      </c>
      <c r="F169" s="3">
        <f t="shared" si="24"/>
        <v>6.9422927871619065</v>
      </c>
      <c r="G169" s="1">
        <f t="shared" si="25"/>
        <v>272</v>
      </c>
      <c r="H169" s="3">
        <f>'Numbers and calcs '!C$21/(1-E169)</f>
        <v>1809.3978704422025</v>
      </c>
      <c r="I169" s="1">
        <f t="shared" si="26"/>
        <v>272</v>
      </c>
      <c r="J169" s="3">
        <f t="shared" si="27"/>
        <v>150.3262518671614</v>
      </c>
      <c r="K169" s="19">
        <f>J169-(0.00004*(F169^3)-0.0047*(F169^2)+0.1596*F169)*((38/'Numbers and calcs '!C$3)*(0.31/0.2))</f>
        <v>149.22819035440051</v>
      </c>
      <c r="L169" s="3">
        <f>K169+'Numbers and calcs '!B$15</f>
        <v>744.22819035440057</v>
      </c>
      <c r="M169" s="3">
        <f>'Numbers and calcs '!B$15-'Shear '!C169</f>
        <v>556</v>
      </c>
      <c r="N169" s="3">
        <f t="shared" si="28"/>
        <v>705.22819035440057</v>
      </c>
      <c r="O169" s="1">
        <f t="shared" si="29"/>
        <v>630.61409517720028</v>
      </c>
      <c r="P169" s="1">
        <f t="shared" si="30"/>
        <v>74.614095177200255</v>
      </c>
      <c r="Q169">
        <f t="shared" si="31"/>
        <v>1.2683960258172673</v>
      </c>
    </row>
    <row r="170" spans="1:17" x14ac:dyDescent="0.2">
      <c r="A170">
        <v>11.1</v>
      </c>
      <c r="B170">
        <v>428</v>
      </c>
      <c r="C170">
        <v>38</v>
      </c>
      <c r="D170" s="8"/>
      <c r="E170" s="7">
        <f>((A170-A$2)/'Numbers and calcs '!D$21)</f>
        <v>6.9850145889290546E-2</v>
      </c>
      <c r="F170" s="3">
        <f t="shared" si="24"/>
        <v>6.9850145889290545</v>
      </c>
      <c r="G170" s="1">
        <f t="shared" si="25"/>
        <v>273</v>
      </c>
      <c r="H170" s="3">
        <f>'Numbers and calcs '!C$21/(1-E170)</f>
        <v>1810.2289272530734</v>
      </c>
      <c r="I170" s="1">
        <f t="shared" si="26"/>
        <v>273</v>
      </c>
      <c r="J170" s="3">
        <f t="shared" si="27"/>
        <v>150.80965500549317</v>
      </c>
      <c r="K170" s="19">
        <f>J170-(0.00004*(F170^3)-0.0047*(F170^2)+0.1596*F170)*((38/'Numbers and calcs '!C$3)*(0.31/0.2))</f>
        <v>149.70635322818694</v>
      </c>
      <c r="L170" s="3">
        <f>K170+'Numbers and calcs '!B$15</f>
        <v>744.70635322818691</v>
      </c>
      <c r="M170" s="3">
        <f>'Numbers and calcs '!B$15-'Shear '!C170</f>
        <v>557</v>
      </c>
      <c r="N170" s="3">
        <f t="shared" si="28"/>
        <v>706.70635322818691</v>
      </c>
      <c r="O170" s="1">
        <f t="shared" si="29"/>
        <v>631.8531766140934</v>
      </c>
      <c r="P170" s="1">
        <f t="shared" si="30"/>
        <v>74.853176614093471</v>
      </c>
      <c r="Q170">
        <f t="shared" si="31"/>
        <v>1.268772626980587</v>
      </c>
    </row>
    <row r="171" spans="1:17" x14ac:dyDescent="0.2">
      <c r="A171">
        <v>11.15</v>
      </c>
      <c r="B171">
        <v>426</v>
      </c>
      <c r="C171">
        <v>38</v>
      </c>
      <c r="D171" s="8"/>
      <c r="E171" s="7">
        <f>((A171-A$2)/'Numbers and calcs '!D$21)</f>
        <v>7.0384168411379941E-2</v>
      </c>
      <c r="F171" s="3">
        <f t="shared" si="24"/>
        <v>7.0384168411379937</v>
      </c>
      <c r="G171" s="1">
        <f t="shared" si="25"/>
        <v>271</v>
      </c>
      <c r="H171" s="3">
        <f>'Numbers and calcs '!C$21/(1-E171)</f>
        <v>1811.2688224274475</v>
      </c>
      <c r="I171" s="1">
        <f t="shared" si="26"/>
        <v>271</v>
      </c>
      <c r="J171" s="3">
        <f t="shared" si="27"/>
        <v>149.61887304878798</v>
      </c>
      <c r="K171" s="19">
        <f>J171-(0.00004*(F171^3)-0.0047*(F171^2)+0.1596*F171)*((38/'Numbers and calcs '!C$3)*(0.31/0.2))</f>
        <v>148.50904526324584</v>
      </c>
      <c r="L171" s="3">
        <f>K171+'Numbers and calcs '!B$15</f>
        <v>743.50904526324587</v>
      </c>
      <c r="M171" s="3">
        <f>'Numbers and calcs '!B$15-'Shear '!C171</f>
        <v>557</v>
      </c>
      <c r="N171" s="3">
        <f t="shared" si="28"/>
        <v>705.50904526324587</v>
      </c>
      <c r="O171" s="1">
        <f t="shared" si="29"/>
        <v>631.25452263162288</v>
      </c>
      <c r="P171" s="1">
        <f t="shared" si="30"/>
        <v>74.254522631622919</v>
      </c>
      <c r="Q171">
        <f t="shared" si="31"/>
        <v>1.2666230615139065</v>
      </c>
    </row>
    <row r="172" spans="1:17" x14ac:dyDescent="0.2">
      <c r="A172">
        <v>11.19</v>
      </c>
      <c r="B172">
        <v>428</v>
      </c>
      <c r="C172">
        <v>38</v>
      </c>
      <c r="D172" s="8"/>
      <c r="E172" s="7">
        <f>((A172-A$2)/'Numbers and calcs '!D$21)</f>
        <v>7.0811386429051423E-2</v>
      </c>
      <c r="F172" s="3">
        <f t="shared" si="24"/>
        <v>7.0811386429051426</v>
      </c>
      <c r="G172" s="1">
        <f t="shared" si="25"/>
        <v>273</v>
      </c>
      <c r="H172" s="3">
        <f>'Numbers and calcs '!C$21/(1-E172)</f>
        <v>1812.1015991796439</v>
      </c>
      <c r="I172" s="1">
        <f t="shared" si="26"/>
        <v>273</v>
      </c>
      <c r="J172" s="3">
        <f t="shared" si="27"/>
        <v>150.65380446857381</v>
      </c>
      <c r="K172" s="19">
        <f>J172-(0.00004*(F172^3)-0.0047*(F172^2)+0.1596*F172)*((38/'Numbers and calcs '!C$3)*(0.31/0.2))</f>
        <v>149.53877530641307</v>
      </c>
      <c r="L172" s="3">
        <f>K172+'Numbers and calcs '!B$15</f>
        <v>744.53877530641307</v>
      </c>
      <c r="M172" s="3">
        <f>'Numbers and calcs '!B$15-'Shear '!C172</f>
        <v>557</v>
      </c>
      <c r="N172" s="3">
        <f t="shared" si="28"/>
        <v>706.53877530641307</v>
      </c>
      <c r="O172" s="1">
        <f t="shared" si="29"/>
        <v>631.76938765320654</v>
      </c>
      <c r="P172" s="1">
        <f t="shared" si="30"/>
        <v>74.769387653206536</v>
      </c>
      <c r="Q172">
        <f t="shared" si="31"/>
        <v>1.2684717689522675</v>
      </c>
    </row>
    <row r="173" spans="1:17" x14ac:dyDescent="0.2">
      <c r="A173">
        <v>11.23</v>
      </c>
      <c r="B173">
        <v>428</v>
      </c>
      <c r="C173">
        <v>38</v>
      </c>
      <c r="D173" s="8"/>
      <c r="E173" s="7">
        <f>((A173-A$2)/'Numbers and calcs '!D$21)</f>
        <v>7.1238604446722933E-2</v>
      </c>
      <c r="F173" s="3">
        <f t="shared" si="24"/>
        <v>7.1238604446722933</v>
      </c>
      <c r="G173" s="1">
        <f t="shared" si="25"/>
        <v>273</v>
      </c>
      <c r="H173" s="3">
        <f>'Numbers and calcs '!C$21/(1-E173)</f>
        <v>1812.9351420645307</v>
      </c>
      <c r="I173" s="1">
        <f t="shared" si="26"/>
        <v>273</v>
      </c>
      <c r="J173" s="3">
        <f t="shared" si="27"/>
        <v>150.58453756327631</v>
      </c>
      <c r="K173" s="19">
        <f>J173-(0.00004*(F173^3)-0.0047*(F173^2)+0.1596*F173)*((38/'Numbers and calcs '!C$3)*(0.31/0.2))</f>
        <v>149.46432427070459</v>
      </c>
      <c r="L173" s="3">
        <f>K173+'Numbers and calcs '!B$15</f>
        <v>744.46432427070454</v>
      </c>
      <c r="M173" s="3">
        <f>'Numbers and calcs '!B$15-'Shear '!C173</f>
        <v>557</v>
      </c>
      <c r="N173" s="3">
        <f t="shared" si="28"/>
        <v>706.46432427070454</v>
      </c>
      <c r="O173" s="1">
        <f t="shared" si="29"/>
        <v>631.73216213535227</v>
      </c>
      <c r="P173" s="1">
        <f t="shared" si="30"/>
        <v>74.732162135352297</v>
      </c>
      <c r="Q173">
        <f t="shared" si="31"/>
        <v>1.2683381046152684</v>
      </c>
    </row>
    <row r="174" spans="1:17" x14ac:dyDescent="0.2">
      <c r="A174">
        <v>11.27</v>
      </c>
      <c r="B174">
        <v>427</v>
      </c>
      <c r="C174">
        <v>39</v>
      </c>
      <c r="D174" s="8"/>
      <c r="E174" s="7">
        <f>((A174-A$2)/'Numbers and calcs '!D$21)</f>
        <v>7.166582246439443E-2</v>
      </c>
      <c r="F174" s="3">
        <f t="shared" si="24"/>
        <v>7.1665822464394431</v>
      </c>
      <c r="G174" s="1">
        <f t="shared" si="25"/>
        <v>272</v>
      </c>
      <c r="H174" s="3">
        <f>'Numbers and calcs '!C$21/(1-E174)</f>
        <v>1813.7694521398271</v>
      </c>
      <c r="I174" s="1">
        <f t="shared" si="26"/>
        <v>272</v>
      </c>
      <c r="J174" s="3">
        <f t="shared" si="27"/>
        <v>149.96393267022063</v>
      </c>
      <c r="K174" s="19">
        <f>J174-(0.00004*(F174^3)-0.0047*(F174^2)+0.1596*F174)*((38/'Numbers and calcs '!C$3)*(0.31/0.2))</f>
        <v>148.83855247048234</v>
      </c>
      <c r="L174" s="3">
        <f>K174+'Numbers and calcs '!B$15</f>
        <v>743.83855247048234</v>
      </c>
      <c r="M174" s="3">
        <f>'Numbers and calcs '!B$15-'Shear '!C174</f>
        <v>556</v>
      </c>
      <c r="N174" s="3">
        <f t="shared" si="28"/>
        <v>704.83855247048234</v>
      </c>
      <c r="O174" s="1">
        <f t="shared" si="29"/>
        <v>630.41927623524111</v>
      </c>
      <c r="P174" s="1">
        <f t="shared" si="30"/>
        <v>74.419276235241171</v>
      </c>
      <c r="Q174">
        <f t="shared" si="31"/>
        <v>1.2676952382562632</v>
      </c>
    </row>
    <row r="175" spans="1:17" x14ac:dyDescent="0.2">
      <c r="A175">
        <v>11.3</v>
      </c>
      <c r="B175">
        <v>426</v>
      </c>
      <c r="C175">
        <v>40</v>
      </c>
      <c r="D175" s="8"/>
      <c r="E175" s="7">
        <f>((A175-A$2)/'Numbers and calcs '!D$21)</f>
        <v>7.1986235977648069E-2</v>
      </c>
      <c r="F175" s="3">
        <f t="shared" si="24"/>
        <v>7.198623597764807</v>
      </c>
      <c r="G175" s="1">
        <f t="shared" si="25"/>
        <v>271</v>
      </c>
      <c r="H175" s="3">
        <f>'Numbers and calcs '!C$21/(1-E175)</f>
        <v>1814.3956888023883</v>
      </c>
      <c r="I175" s="1">
        <f t="shared" si="26"/>
        <v>271</v>
      </c>
      <c r="J175" s="3">
        <f t="shared" si="27"/>
        <v>149.3610250908811</v>
      </c>
      <c r="K175" s="19">
        <f>J175-(0.00004*(F175^3)-0.0047*(F175^2)+0.1596*F175)*((38/'Numbers and calcs '!C$3)*(0.31/0.2))</f>
        <v>148.23178099970812</v>
      </c>
      <c r="L175" s="3">
        <f>K175+'Numbers and calcs '!B$15</f>
        <v>743.23178099970812</v>
      </c>
      <c r="M175" s="3">
        <f>'Numbers and calcs '!B$15-'Shear '!C175</f>
        <v>555</v>
      </c>
      <c r="N175" s="3">
        <f t="shared" si="28"/>
        <v>703.23178099970812</v>
      </c>
      <c r="O175" s="1">
        <f t="shared" si="29"/>
        <v>629.115890499854</v>
      </c>
      <c r="P175" s="1">
        <f t="shared" si="30"/>
        <v>74.115890499854061</v>
      </c>
      <c r="Q175">
        <f t="shared" si="31"/>
        <v>1.2670842900895642</v>
      </c>
    </row>
    <row r="176" spans="1:17" x14ac:dyDescent="0.2">
      <c r="A176">
        <v>11.34</v>
      </c>
      <c r="B176">
        <v>427</v>
      </c>
      <c r="C176">
        <v>40</v>
      </c>
      <c r="D176" s="8"/>
      <c r="E176" s="7">
        <f>((A176-A$2)/'Numbers and calcs '!D$21)</f>
        <v>7.2413453995319566E-2</v>
      </c>
      <c r="F176" s="3">
        <f t="shared" si="24"/>
        <v>7.2413453995319568</v>
      </c>
      <c r="G176" s="1">
        <f t="shared" si="25"/>
        <v>272</v>
      </c>
      <c r="H176" s="3">
        <f>'Numbers and calcs '!C$21/(1-E176)</f>
        <v>1815.2313440119001</v>
      </c>
      <c r="I176" s="1">
        <f t="shared" si="26"/>
        <v>272</v>
      </c>
      <c r="J176" s="3">
        <f t="shared" si="27"/>
        <v>149.84315960457371</v>
      </c>
      <c r="K176" s="19">
        <f>J176-(0.00004*(F176^3)-0.0047*(F176^2)+0.1596*F176)*((38/'Numbers and calcs '!C$3)*(0.31/0.2))</f>
        <v>148.70877869165639</v>
      </c>
      <c r="L176" s="3">
        <f>K176+'Numbers and calcs '!B$15</f>
        <v>743.70877869165633</v>
      </c>
      <c r="M176" s="3">
        <f>'Numbers and calcs '!B$15-'Shear '!C176</f>
        <v>555</v>
      </c>
      <c r="N176" s="3">
        <f t="shared" si="28"/>
        <v>703.70877869165633</v>
      </c>
      <c r="O176" s="1">
        <f t="shared" si="29"/>
        <v>629.35438934582817</v>
      </c>
      <c r="P176" s="1">
        <f t="shared" si="30"/>
        <v>74.354389345828196</v>
      </c>
      <c r="Q176">
        <f t="shared" si="31"/>
        <v>1.2679437453903717</v>
      </c>
    </row>
    <row r="177" spans="1:17" x14ac:dyDescent="0.2">
      <c r="A177">
        <v>11.38</v>
      </c>
      <c r="B177">
        <v>428</v>
      </c>
      <c r="C177">
        <v>40</v>
      </c>
      <c r="D177" s="8"/>
      <c r="E177" s="7">
        <f>((A177-A$2)/'Numbers and calcs '!D$21)</f>
        <v>7.2840672012991076E-2</v>
      </c>
      <c r="F177" s="3">
        <f t="shared" si="24"/>
        <v>7.2840672012991075</v>
      </c>
      <c r="G177" s="1">
        <f t="shared" si="25"/>
        <v>273</v>
      </c>
      <c r="H177" s="3">
        <f>'Numbers and calcs '!C$21/(1-E177)</f>
        <v>1816.0677693306072</v>
      </c>
      <c r="I177" s="1">
        <f t="shared" si="26"/>
        <v>273</v>
      </c>
      <c r="J177" s="3">
        <f t="shared" si="27"/>
        <v>150.32478666841067</v>
      </c>
      <c r="K177" s="19">
        <f>J177-(0.00004*(F177^3)-0.0047*(F177^2)+0.1596*F177)*((38/'Numbers and calcs '!C$3)*(0.31/0.2))</f>
        <v>149.18528609384435</v>
      </c>
      <c r="L177" s="3">
        <f>K177+'Numbers and calcs '!B$15</f>
        <v>744.1852860938443</v>
      </c>
      <c r="M177" s="3">
        <f>'Numbers and calcs '!B$15-'Shear '!C177</f>
        <v>555</v>
      </c>
      <c r="N177" s="3">
        <f t="shared" si="28"/>
        <v>704.1852860938443</v>
      </c>
      <c r="O177" s="1">
        <f t="shared" si="29"/>
        <v>629.59264304692215</v>
      </c>
      <c r="P177" s="1">
        <f t="shared" si="30"/>
        <v>74.592643046922177</v>
      </c>
      <c r="Q177">
        <f t="shared" si="31"/>
        <v>1.268802317286206</v>
      </c>
    </row>
    <row r="178" spans="1:17" x14ac:dyDescent="0.2">
      <c r="A178">
        <v>11.42</v>
      </c>
      <c r="B178">
        <v>429</v>
      </c>
      <c r="C178">
        <v>40</v>
      </c>
      <c r="D178" s="8"/>
      <c r="E178" s="7">
        <f>((A178-A$2)/'Numbers and calcs '!D$21)</f>
        <v>7.3267890030662572E-2</v>
      </c>
      <c r="F178" s="3">
        <f t="shared" si="24"/>
        <v>7.3267890030662572</v>
      </c>
      <c r="G178" s="1">
        <f t="shared" si="25"/>
        <v>274</v>
      </c>
      <c r="H178" s="3">
        <f>'Numbers and calcs '!C$21/(1-E178)</f>
        <v>1816.9049658235574</v>
      </c>
      <c r="I178" s="1">
        <f t="shared" si="26"/>
        <v>274</v>
      </c>
      <c r="J178" s="3">
        <f t="shared" si="27"/>
        <v>150.80590628239199</v>
      </c>
      <c r="K178" s="19">
        <f>J178-(0.00004*(F178^3)-0.0047*(F178^2)+0.1596*F178)*((38/'Numbers and calcs '!C$3)*(0.31/0.2))</f>
        <v>149.66130318330875</v>
      </c>
      <c r="L178" s="3">
        <f>K178+'Numbers and calcs '!B$15</f>
        <v>744.66130318330875</v>
      </c>
      <c r="M178" s="3">
        <f>'Numbers and calcs '!B$15-'Shear '!C178</f>
        <v>555</v>
      </c>
      <c r="N178" s="3">
        <f t="shared" si="28"/>
        <v>704.66130318330875</v>
      </c>
      <c r="O178" s="1">
        <f t="shared" si="29"/>
        <v>629.83065159165437</v>
      </c>
      <c r="P178" s="1">
        <f t="shared" si="30"/>
        <v>74.830651591654373</v>
      </c>
      <c r="Q178">
        <f t="shared" si="31"/>
        <v>1.2696600057356915</v>
      </c>
    </row>
    <row r="179" spans="1:17" x14ac:dyDescent="0.2">
      <c r="A179">
        <v>11.47</v>
      </c>
      <c r="B179">
        <v>429</v>
      </c>
      <c r="C179">
        <v>39</v>
      </c>
      <c r="D179" s="8"/>
      <c r="E179" s="7">
        <f>((A179-A$2)/'Numbers and calcs '!D$21)</f>
        <v>7.3801912552751953E-2</v>
      </c>
      <c r="F179" s="3">
        <f t="shared" si="24"/>
        <v>7.3801912552751956</v>
      </c>
      <c r="G179" s="1">
        <f t="shared" si="25"/>
        <v>274</v>
      </c>
      <c r="H179" s="3">
        <f>'Numbers and calcs '!C$21/(1-E179)</f>
        <v>1817.9525475292376</v>
      </c>
      <c r="I179" s="1">
        <f t="shared" si="26"/>
        <v>274</v>
      </c>
      <c r="J179" s="3">
        <f t="shared" si="27"/>
        <v>150.71900549461034</v>
      </c>
      <c r="K179" s="19">
        <f>J179-(0.00004*(F179^3)-0.0047*(F179^2)+0.1596*F179)*((38/'Numbers and calcs '!C$3)*(0.31/0.2))</f>
        <v>149.56804830398974</v>
      </c>
      <c r="L179" s="3">
        <f>K179+'Numbers and calcs '!B$15</f>
        <v>744.56804830398971</v>
      </c>
      <c r="M179" s="3">
        <f>'Numbers and calcs '!B$15-'Shear '!C179</f>
        <v>556</v>
      </c>
      <c r="N179" s="3">
        <f t="shared" si="28"/>
        <v>705.56804830398971</v>
      </c>
      <c r="O179" s="1">
        <f t="shared" si="29"/>
        <v>630.7840241519948</v>
      </c>
      <c r="P179" s="1">
        <f t="shared" si="30"/>
        <v>74.784024151994871</v>
      </c>
      <c r="Q179">
        <f t="shared" si="31"/>
        <v>1.2690072811222837</v>
      </c>
    </row>
    <row r="180" spans="1:17" x14ac:dyDescent="0.2">
      <c r="A180">
        <v>11.51</v>
      </c>
      <c r="B180">
        <v>427</v>
      </c>
      <c r="C180">
        <v>39</v>
      </c>
      <c r="D180" s="8"/>
      <c r="E180" s="7">
        <f>((A180-A$2)/'Numbers and calcs '!D$21)</f>
        <v>7.4229130570423449E-2</v>
      </c>
      <c r="F180" s="3">
        <f t="shared" si="24"/>
        <v>7.4229130570423445</v>
      </c>
      <c r="G180" s="1">
        <f t="shared" si="25"/>
        <v>272</v>
      </c>
      <c r="H180" s="3">
        <f>'Numbers and calcs '!C$21/(1-E180)</f>
        <v>1818.7914830684979</v>
      </c>
      <c r="I180" s="1">
        <f t="shared" si="26"/>
        <v>272</v>
      </c>
      <c r="J180" s="3">
        <f t="shared" si="27"/>
        <v>149.54985358800263</v>
      </c>
      <c r="K180" s="19">
        <f>J180-(0.00004*(F180^3)-0.0047*(F180^2)+0.1596*F180)*((38/'Numbers and calcs '!C$3)*(0.31/0.2))</f>
        <v>148.39383234745273</v>
      </c>
      <c r="L180" s="3">
        <f>K180+'Numbers and calcs '!B$15</f>
        <v>743.39383234745276</v>
      </c>
      <c r="M180" s="3">
        <f>'Numbers and calcs '!B$15-'Shear '!C180</f>
        <v>556</v>
      </c>
      <c r="N180" s="3">
        <f t="shared" si="28"/>
        <v>704.39383234745276</v>
      </c>
      <c r="O180" s="1">
        <f t="shared" si="29"/>
        <v>630.19691617372632</v>
      </c>
      <c r="P180" s="1">
        <f t="shared" si="30"/>
        <v>74.196916173726365</v>
      </c>
      <c r="Q180">
        <f t="shared" si="31"/>
        <v>1.2668953819198792</v>
      </c>
    </row>
    <row r="181" spans="1:17" x14ac:dyDescent="0.2">
      <c r="A181">
        <v>11.54</v>
      </c>
      <c r="B181">
        <v>429</v>
      </c>
      <c r="C181">
        <v>38</v>
      </c>
      <c r="D181" s="8"/>
      <c r="E181" s="7">
        <f>((A181-A$2)/'Numbers and calcs '!D$21)</f>
        <v>7.4549544083677061E-2</v>
      </c>
      <c r="F181" s="3">
        <f t="shared" si="24"/>
        <v>7.4549544083677057</v>
      </c>
      <c r="G181" s="1">
        <f t="shared" si="25"/>
        <v>274</v>
      </c>
      <c r="H181" s="3">
        <f>'Numbers and calcs '!C$21/(1-E181)</f>
        <v>1819.4211930278375</v>
      </c>
      <c r="I181" s="1">
        <f t="shared" si="26"/>
        <v>274</v>
      </c>
      <c r="J181" s="3">
        <f t="shared" si="27"/>
        <v>150.59734439171598</v>
      </c>
      <c r="K181" s="19">
        <f>J181-(0.00004*(F181^3)-0.0047*(F181^2)+0.1596*F181)*((38/'Numbers and calcs '!C$3)*(0.31/0.2))</f>
        <v>149.43753631224143</v>
      </c>
      <c r="L181" s="3">
        <f>K181+'Numbers and calcs '!B$15</f>
        <v>744.43753631224149</v>
      </c>
      <c r="M181" s="3">
        <f>'Numbers and calcs '!B$15-'Shear '!C181</f>
        <v>557</v>
      </c>
      <c r="N181" s="3">
        <f t="shared" si="28"/>
        <v>706.43753631224149</v>
      </c>
      <c r="O181" s="1">
        <f t="shared" si="29"/>
        <v>631.71876815612075</v>
      </c>
      <c r="P181" s="1">
        <f t="shared" si="30"/>
        <v>74.718768156120717</v>
      </c>
      <c r="Q181">
        <f t="shared" si="31"/>
        <v>1.2682900113325699</v>
      </c>
    </row>
    <row r="182" spans="1:17" x14ac:dyDescent="0.2">
      <c r="A182">
        <v>11.58</v>
      </c>
      <c r="B182">
        <v>428</v>
      </c>
      <c r="C182">
        <v>38</v>
      </c>
      <c r="D182" s="8"/>
      <c r="E182" s="7">
        <f>((A182-A$2)/'Numbers and calcs '!D$21)</f>
        <v>7.4976762101348571E-2</v>
      </c>
      <c r="F182" s="3">
        <f t="shared" si="24"/>
        <v>7.4976762101348573</v>
      </c>
      <c r="G182" s="1">
        <f t="shared" si="25"/>
        <v>273</v>
      </c>
      <c r="H182" s="3">
        <f>'Numbers and calcs '!C$21/(1-E182)</f>
        <v>1820.2614849075967</v>
      </c>
      <c r="I182" s="1">
        <f t="shared" si="26"/>
        <v>273</v>
      </c>
      <c r="J182" s="3">
        <f t="shared" si="27"/>
        <v>149.97845214192319</v>
      </c>
      <c r="K182" s="19">
        <f>J182-(0.00004*(F182^3)-0.0047*(F182^2)+0.1596*F182)*((38/'Numbers and calcs '!C$3)*(0.31/0.2))</f>
        <v>148.8136098568271</v>
      </c>
      <c r="L182" s="3">
        <f>K182+'Numbers and calcs '!B$15</f>
        <v>743.81360985682704</v>
      </c>
      <c r="M182" s="3">
        <f>'Numbers and calcs '!B$15-'Shear '!C182</f>
        <v>557</v>
      </c>
      <c r="N182" s="3">
        <f t="shared" si="28"/>
        <v>705.81360985682704</v>
      </c>
      <c r="O182" s="1">
        <f t="shared" si="29"/>
        <v>631.40680492841352</v>
      </c>
      <c r="P182" s="1">
        <f t="shared" si="30"/>
        <v>74.40680492841355</v>
      </c>
      <c r="Q182">
        <f t="shared" si="31"/>
        <v>1.267169856116386</v>
      </c>
    </row>
    <row r="183" spans="1:17" x14ac:dyDescent="0.2">
      <c r="A183">
        <v>11.62</v>
      </c>
      <c r="B183">
        <v>427</v>
      </c>
      <c r="C183">
        <v>38</v>
      </c>
      <c r="D183" s="8"/>
      <c r="E183" s="7">
        <f>((A183-A$2)/'Numbers and calcs '!D$21)</f>
        <v>7.5403980119020067E-2</v>
      </c>
      <c r="F183" s="3">
        <f t="shared" si="24"/>
        <v>7.5403980119020071</v>
      </c>
      <c r="G183" s="1">
        <f t="shared" si="25"/>
        <v>272</v>
      </c>
      <c r="H183" s="3">
        <f>'Numbers and calcs '!C$21/(1-E183)</f>
        <v>1821.1025533163986</v>
      </c>
      <c r="I183" s="1">
        <f t="shared" si="26"/>
        <v>272</v>
      </c>
      <c r="J183" s="3">
        <f t="shared" si="27"/>
        <v>149.36006734198602</v>
      </c>
      <c r="K183" s="19">
        <f>J183-(0.00004*(F183^3)-0.0047*(F183^2)+0.1596*F183)*((38/'Numbers and calcs '!C$3)*(0.31/0.2))</f>
        <v>148.19020787358403</v>
      </c>
      <c r="L183" s="3">
        <f>K183+'Numbers and calcs '!B$15</f>
        <v>743.19020787358409</v>
      </c>
      <c r="M183" s="3">
        <f>'Numbers and calcs '!B$15-'Shear '!C183</f>
        <v>557</v>
      </c>
      <c r="N183" s="3">
        <f t="shared" si="28"/>
        <v>705.19020787358409</v>
      </c>
      <c r="O183" s="1">
        <f t="shared" si="29"/>
        <v>631.09510393679204</v>
      </c>
      <c r="P183" s="1">
        <f t="shared" si="30"/>
        <v>74.095103936792015</v>
      </c>
      <c r="Q183">
        <f t="shared" si="31"/>
        <v>1.2660506425019462</v>
      </c>
    </row>
    <row r="184" spans="1:17" x14ac:dyDescent="0.2">
      <c r="A184">
        <v>11.66</v>
      </c>
      <c r="B184">
        <v>428</v>
      </c>
      <c r="C184">
        <v>39</v>
      </c>
      <c r="D184" s="8"/>
      <c r="E184" s="7">
        <f>((A184-A$2)/'Numbers and calcs '!D$21)</f>
        <v>7.5831198136691577E-2</v>
      </c>
      <c r="F184" s="3">
        <f t="shared" si="24"/>
        <v>7.5831198136691578</v>
      </c>
      <c r="G184" s="1">
        <f t="shared" si="25"/>
        <v>273</v>
      </c>
      <c r="H184" s="3">
        <f>'Numbers and calcs '!C$21/(1-E184)</f>
        <v>1821.9443993311481</v>
      </c>
      <c r="I184" s="1">
        <f t="shared" si="26"/>
        <v>273</v>
      </c>
      <c r="J184" s="3">
        <f t="shared" si="27"/>
        <v>149.83991833132816</v>
      </c>
      <c r="K184" s="19">
        <f>J184-(0.00004*(F184^3)-0.0047*(F184^2)+0.1596*F184)*((38/'Numbers and calcs '!C$3)*(0.31/0.2))</f>
        <v>148.66505867897263</v>
      </c>
      <c r="L184" s="3">
        <f>K184+'Numbers and calcs '!B$15</f>
        <v>743.66505867897263</v>
      </c>
      <c r="M184" s="3">
        <f>'Numbers and calcs '!B$15-'Shear '!C184</f>
        <v>556</v>
      </c>
      <c r="N184" s="3">
        <f t="shared" si="28"/>
        <v>704.66505867897263</v>
      </c>
      <c r="O184" s="1">
        <f t="shared" si="29"/>
        <v>630.33252933948631</v>
      </c>
      <c r="P184" s="1">
        <f t="shared" si="30"/>
        <v>74.332529339486314</v>
      </c>
      <c r="Q184">
        <f t="shared" si="31"/>
        <v>1.2673831990629003</v>
      </c>
    </row>
    <row r="185" spans="1:17" x14ac:dyDescent="0.2">
      <c r="A185">
        <v>11.7</v>
      </c>
      <c r="B185">
        <v>428</v>
      </c>
      <c r="C185">
        <v>38</v>
      </c>
      <c r="D185" s="8"/>
      <c r="E185" s="7">
        <f>((A185-A$2)/'Numbers and calcs '!D$21)</f>
        <v>7.6258416154363073E-2</v>
      </c>
      <c r="F185" s="3">
        <f t="shared" si="24"/>
        <v>7.6258416154363076</v>
      </c>
      <c r="G185" s="1">
        <f t="shared" si="25"/>
        <v>273</v>
      </c>
      <c r="H185" s="3">
        <f>'Numbers and calcs '!C$21/(1-E185)</f>
        <v>1822.7870240307416</v>
      </c>
      <c r="I185" s="1">
        <f t="shared" si="26"/>
        <v>273</v>
      </c>
      <c r="J185" s="3">
        <f t="shared" si="27"/>
        <v>149.7706514260307</v>
      </c>
      <c r="K185" s="19">
        <f>J185-(0.00004*(F185^3)-0.0047*(F185^2)+0.1596*F185)*((38/'Numbers and calcs '!C$3)*(0.31/0.2))</f>
        <v>148.59080856611072</v>
      </c>
      <c r="L185" s="3">
        <f>K185+'Numbers and calcs '!B$15</f>
        <v>743.5908085661107</v>
      </c>
      <c r="M185" s="3">
        <f>'Numbers and calcs '!B$15-'Shear '!C185</f>
        <v>557</v>
      </c>
      <c r="N185" s="3">
        <f t="shared" si="28"/>
        <v>705.5908085661107</v>
      </c>
      <c r="O185" s="1">
        <f t="shared" si="29"/>
        <v>631.2954042830554</v>
      </c>
      <c r="P185" s="1">
        <f t="shared" si="30"/>
        <v>74.295404283055362</v>
      </c>
      <c r="Q185">
        <f t="shared" si="31"/>
        <v>1.2667698537991214</v>
      </c>
    </row>
    <row r="186" spans="1:17" x14ac:dyDescent="0.2">
      <c r="A186">
        <v>11.74</v>
      </c>
      <c r="B186">
        <v>428</v>
      </c>
      <c r="C186">
        <v>40</v>
      </c>
      <c r="D186" s="8"/>
      <c r="E186" s="7">
        <f>((A186-A$2)/'Numbers and calcs '!D$21)</f>
        <v>7.6685634172034584E-2</v>
      </c>
      <c r="F186" s="3">
        <f t="shared" si="24"/>
        <v>7.6685634172034582</v>
      </c>
      <c r="G186" s="1">
        <f t="shared" si="25"/>
        <v>273</v>
      </c>
      <c r="H186" s="3">
        <f>'Numbers and calcs '!C$21/(1-E186)</f>
        <v>1823.6304284960727</v>
      </c>
      <c r="I186" s="1">
        <f t="shared" si="26"/>
        <v>273</v>
      </c>
      <c r="J186" s="3">
        <f t="shared" si="27"/>
        <v>149.70138452073317</v>
      </c>
      <c r="K186" s="19">
        <f>J186-(0.00004*(F186^3)-0.0047*(F186^2)+0.1596*F186)*((38/'Numbers and calcs '!C$3)*(0.31/0.2))</f>
        <v>148.51657540667452</v>
      </c>
      <c r="L186" s="3">
        <f>K186+'Numbers and calcs '!B$15</f>
        <v>743.51657540667452</v>
      </c>
      <c r="M186" s="3">
        <f>'Numbers and calcs '!B$15-'Shear '!C186</f>
        <v>555</v>
      </c>
      <c r="N186" s="3">
        <f t="shared" si="28"/>
        <v>703.51657540667452</v>
      </c>
      <c r="O186" s="1">
        <f t="shared" si="29"/>
        <v>629.25828770333726</v>
      </c>
      <c r="P186" s="1">
        <f t="shared" si="30"/>
        <v>74.25828770333726</v>
      </c>
      <c r="Q186">
        <f t="shared" si="31"/>
        <v>1.2675974331651794</v>
      </c>
    </row>
    <row r="187" spans="1:17" x14ac:dyDescent="0.2">
      <c r="A187">
        <v>11.78</v>
      </c>
      <c r="B187">
        <v>428</v>
      </c>
      <c r="C187">
        <v>39</v>
      </c>
      <c r="D187" s="8"/>
      <c r="E187" s="7">
        <f>((A187-A$2)/'Numbers and calcs '!D$21)</f>
        <v>7.711285218970608E-2</v>
      </c>
      <c r="F187" s="3">
        <f t="shared" si="24"/>
        <v>7.711285218970608</v>
      </c>
      <c r="G187" s="1">
        <f t="shared" si="25"/>
        <v>273</v>
      </c>
      <c r="H187" s="3">
        <f>'Numbers and calcs '!C$21/(1-E187)</f>
        <v>1824.4746138100368</v>
      </c>
      <c r="I187" s="1">
        <f t="shared" si="26"/>
        <v>273</v>
      </c>
      <c r="J187" s="3">
        <f t="shared" si="27"/>
        <v>149.63211761543567</v>
      </c>
      <c r="K187" s="19">
        <f>J187-(0.00004*(F187^3)-0.0047*(F187^2)+0.1596*F187)*((38/'Numbers and calcs '!C$3)*(0.31/0.2))</f>
        <v>148.44235917770087</v>
      </c>
      <c r="L187" s="3">
        <f>K187+'Numbers and calcs '!B$15</f>
        <v>743.44235917770084</v>
      </c>
      <c r="M187" s="3">
        <f>'Numbers and calcs '!B$15-'Shear '!C187</f>
        <v>556</v>
      </c>
      <c r="N187" s="3">
        <f t="shared" si="28"/>
        <v>704.44235917770084</v>
      </c>
      <c r="O187" s="1">
        <f t="shared" si="29"/>
        <v>630.22117958885042</v>
      </c>
      <c r="P187" s="1">
        <f t="shared" si="30"/>
        <v>74.221179588850433</v>
      </c>
      <c r="Q187">
        <f t="shared" si="31"/>
        <v>1.2669826603915482</v>
      </c>
    </row>
    <row r="188" spans="1:17" x14ac:dyDescent="0.2">
      <c r="A188">
        <v>11.81</v>
      </c>
      <c r="B188">
        <v>428</v>
      </c>
      <c r="C188">
        <v>41</v>
      </c>
      <c r="D188" s="8"/>
      <c r="E188" s="7">
        <f>((A188-A$2)/'Numbers and calcs '!D$21)</f>
        <v>7.7433265702959719E-2</v>
      </c>
      <c r="F188" s="3">
        <f t="shared" si="24"/>
        <v>7.7433265702959719</v>
      </c>
      <c r="G188" s="1">
        <f t="shared" si="25"/>
        <v>273</v>
      </c>
      <c r="H188" s="3">
        <f>'Numbers and calcs '!C$21/(1-E188)</f>
        <v>1825.1082658799853</v>
      </c>
      <c r="I188" s="1">
        <f t="shared" si="26"/>
        <v>273</v>
      </c>
      <c r="J188" s="3">
        <f t="shared" si="27"/>
        <v>149.58016743646255</v>
      </c>
      <c r="K188" s="19">
        <f>J188-(0.00004*(F188^3)-0.0047*(F188^2)+0.1596*F188)*((38/'Numbers and calcs '!C$3)*(0.31/0.2))</f>
        <v>148.38670810277281</v>
      </c>
      <c r="L188" s="3">
        <f>K188+'Numbers and calcs '!B$15</f>
        <v>743.38670810277279</v>
      </c>
      <c r="M188" s="3">
        <f>'Numbers and calcs '!B$15-'Shear '!C188</f>
        <v>554</v>
      </c>
      <c r="N188" s="3">
        <f t="shared" si="28"/>
        <v>702.38670810277279</v>
      </c>
      <c r="O188" s="1">
        <f t="shared" si="29"/>
        <v>628.19335405138645</v>
      </c>
      <c r="P188" s="1">
        <f t="shared" si="30"/>
        <v>74.193354051386407</v>
      </c>
      <c r="Q188">
        <f t="shared" si="31"/>
        <v>1.2678460435068102</v>
      </c>
    </row>
    <row r="189" spans="1:17" x14ac:dyDescent="0.2">
      <c r="A189">
        <v>11.85</v>
      </c>
      <c r="B189">
        <v>428</v>
      </c>
      <c r="C189">
        <v>39</v>
      </c>
      <c r="D189" s="8"/>
      <c r="E189" s="7">
        <f>((A189-A$2)/'Numbers and calcs '!D$21)</f>
        <v>7.7860483720631216E-2</v>
      </c>
      <c r="F189" s="3">
        <f t="shared" si="24"/>
        <v>7.7860483720631217</v>
      </c>
      <c r="G189" s="1">
        <f t="shared" si="25"/>
        <v>273</v>
      </c>
      <c r="H189" s="3">
        <f>'Numbers and calcs '!C$21/(1-E189)</f>
        <v>1825.9538202908093</v>
      </c>
      <c r="I189" s="1">
        <f t="shared" si="26"/>
        <v>273</v>
      </c>
      <c r="J189" s="3">
        <f t="shared" si="27"/>
        <v>149.51090053116502</v>
      </c>
      <c r="K189" s="19">
        <f>J189-(0.00004*(F189^3)-0.0047*(F189^2)+0.1596*F189)*((38/'Numbers and calcs '!C$3)*(0.31/0.2))</f>
        <v>148.31252144685311</v>
      </c>
      <c r="L189" s="3">
        <f>K189+'Numbers and calcs '!B$15</f>
        <v>743.31252144685311</v>
      </c>
      <c r="M189" s="3">
        <f>'Numbers and calcs '!B$15-'Shear '!C189</f>
        <v>556</v>
      </c>
      <c r="N189" s="3">
        <f t="shared" si="28"/>
        <v>704.31252144685311</v>
      </c>
      <c r="O189" s="1">
        <f t="shared" si="29"/>
        <v>630.15626072342661</v>
      </c>
      <c r="P189" s="1">
        <f t="shared" si="30"/>
        <v>74.156260723426556</v>
      </c>
      <c r="Q189">
        <f t="shared" si="31"/>
        <v>1.2667491392929013</v>
      </c>
    </row>
    <row r="190" spans="1:17" x14ac:dyDescent="0.2">
      <c r="A190">
        <v>11.89</v>
      </c>
      <c r="B190">
        <v>428</v>
      </c>
      <c r="C190">
        <v>39</v>
      </c>
      <c r="D190" s="8"/>
      <c r="E190" s="7">
        <f>((A190-A$2)/'Numbers and calcs '!D$21)</f>
        <v>7.8287701738302726E-2</v>
      </c>
      <c r="F190" s="3">
        <f t="shared" si="24"/>
        <v>7.8287701738302724</v>
      </c>
      <c r="G190" s="1">
        <f t="shared" si="25"/>
        <v>273</v>
      </c>
      <c r="H190" s="3">
        <f>'Numbers and calcs '!C$21/(1-E190)</f>
        <v>1826.800158538585</v>
      </c>
      <c r="I190" s="1">
        <f t="shared" si="26"/>
        <v>273</v>
      </c>
      <c r="J190" s="3">
        <f t="shared" si="27"/>
        <v>149.44163362586758</v>
      </c>
      <c r="K190" s="19">
        <f>J190-(0.00004*(F190^3)-0.0047*(F190^2)+0.1596*F190)*((38/'Numbers and calcs '!C$3)*(0.31/0.2))</f>
        <v>148.23835165824701</v>
      </c>
      <c r="L190" s="3">
        <f>K190+'Numbers and calcs '!B$15</f>
        <v>743.23835165824698</v>
      </c>
      <c r="M190" s="3">
        <f>'Numbers and calcs '!B$15-'Shear '!C190</f>
        <v>556</v>
      </c>
      <c r="N190" s="3">
        <f t="shared" si="28"/>
        <v>704.23835165824698</v>
      </c>
      <c r="O190" s="1">
        <f t="shared" si="29"/>
        <v>630.11917582912349</v>
      </c>
      <c r="P190" s="1">
        <f t="shared" si="30"/>
        <v>74.119175829123506</v>
      </c>
      <c r="Q190">
        <f t="shared" si="31"/>
        <v>1.2666157403925304</v>
      </c>
    </row>
    <row r="191" spans="1:17" x14ac:dyDescent="0.2">
      <c r="A191">
        <v>11.94</v>
      </c>
      <c r="B191">
        <v>429</v>
      </c>
      <c r="C191">
        <v>41</v>
      </c>
      <c r="D191" s="8"/>
      <c r="E191" s="7">
        <f>((A191-A$2)/'Numbers and calcs '!D$21)</f>
        <v>7.8821724260392093E-2</v>
      </c>
      <c r="F191" s="3">
        <f t="shared" si="24"/>
        <v>7.882172426039209</v>
      </c>
      <c r="G191" s="1">
        <f t="shared" si="25"/>
        <v>274</v>
      </c>
      <c r="H191" s="3">
        <f>'Numbers and calcs '!C$21/(1-E191)</f>
        <v>1827.8591852804313</v>
      </c>
      <c r="I191" s="1">
        <f t="shared" si="26"/>
        <v>274</v>
      </c>
      <c r="J191" s="3">
        <f t="shared" si="27"/>
        <v>149.90213808946271</v>
      </c>
      <c r="K191" s="19">
        <f>J191-(0.00004*(F191^3)-0.0047*(F191^2)+0.1596*F191)*((38/'Numbers and calcs '!C$3)*(0.31/0.2))</f>
        <v>148.69275120238274</v>
      </c>
      <c r="L191" s="3">
        <f>K191+'Numbers and calcs '!B$15</f>
        <v>743.69275120238274</v>
      </c>
      <c r="M191" s="3">
        <f>'Numbers and calcs '!B$15-'Shear '!C191</f>
        <v>554</v>
      </c>
      <c r="N191" s="3">
        <f t="shared" si="28"/>
        <v>702.69275120238274</v>
      </c>
      <c r="O191" s="1">
        <f t="shared" si="29"/>
        <v>628.34637560119131</v>
      </c>
      <c r="P191" s="1">
        <f t="shared" si="30"/>
        <v>74.346375601191369</v>
      </c>
      <c r="Q191">
        <f t="shared" si="31"/>
        <v>1.268398467874337</v>
      </c>
    </row>
    <row r="192" spans="1:17" x14ac:dyDescent="0.2">
      <c r="A192">
        <v>11.97</v>
      </c>
      <c r="B192">
        <v>428</v>
      </c>
      <c r="C192">
        <v>41</v>
      </c>
      <c r="D192" s="8"/>
      <c r="E192" s="7">
        <f>((A192-A$2)/'Numbers and calcs '!D$21)</f>
        <v>7.9142137773645732E-2</v>
      </c>
      <c r="F192" s="3">
        <f t="shared" si="24"/>
        <v>7.9142137773645729</v>
      </c>
      <c r="G192" s="1">
        <f t="shared" si="25"/>
        <v>273</v>
      </c>
      <c r="H192" s="3">
        <f>'Numbers and calcs '!C$21/(1-E192)</f>
        <v>1828.495190908784</v>
      </c>
      <c r="I192" s="1">
        <f t="shared" si="26"/>
        <v>273</v>
      </c>
      <c r="J192" s="3">
        <f t="shared" si="27"/>
        <v>149.30309981527253</v>
      </c>
      <c r="K192" s="19">
        <f>J192-(0.00004*(F192^3)-0.0047*(F192^2)+0.1596*F192)*((38/'Numbers and calcs '!C$3)*(0.31/0.2))</f>
        <v>148.09006259112192</v>
      </c>
      <c r="L192" s="3">
        <f>K192+'Numbers and calcs '!B$15</f>
        <v>743.09006259112198</v>
      </c>
      <c r="M192" s="3">
        <f>'Numbers and calcs '!B$15-'Shear '!C192</f>
        <v>554</v>
      </c>
      <c r="N192" s="3">
        <f t="shared" si="28"/>
        <v>702.09006259112198</v>
      </c>
      <c r="O192" s="1">
        <f t="shared" si="29"/>
        <v>628.04503129556099</v>
      </c>
      <c r="P192" s="1">
        <f t="shared" si="30"/>
        <v>74.04503129556096</v>
      </c>
      <c r="Q192">
        <f t="shared" si="31"/>
        <v>1.2673105822944439</v>
      </c>
    </row>
    <row r="193" spans="1:17" x14ac:dyDescent="0.2">
      <c r="A193">
        <v>12.01</v>
      </c>
      <c r="B193">
        <v>429</v>
      </c>
      <c r="C193">
        <v>40</v>
      </c>
      <c r="D193" s="8"/>
      <c r="E193" s="7">
        <f>((A193-A$2)/'Numbers and calcs '!D$21)</f>
        <v>7.9569355791317214E-2</v>
      </c>
      <c r="F193" s="3">
        <f t="shared" si="24"/>
        <v>7.9569355791317218</v>
      </c>
      <c r="G193" s="1">
        <f t="shared" si="25"/>
        <v>274</v>
      </c>
      <c r="H193" s="3">
        <f>'Numbers and calcs '!C$21/(1-E193)</f>
        <v>1829.3438872181657</v>
      </c>
      <c r="I193" s="1">
        <f t="shared" si="26"/>
        <v>274</v>
      </c>
      <c r="J193" s="3">
        <f t="shared" si="27"/>
        <v>149.78047698656837</v>
      </c>
      <c r="K193" s="19">
        <f>J193-(0.00004*(F193^3)-0.0047*(F193^2)+0.1596*F193)*((38/'Numbers and calcs '!C$3)*(0.31/0.2))</f>
        <v>148.56258734326983</v>
      </c>
      <c r="L193" s="3">
        <f>K193+'Numbers and calcs '!B$15</f>
        <v>743.5625873432698</v>
      </c>
      <c r="M193" s="3">
        <f>'Numbers and calcs '!B$15-'Shear '!C193</f>
        <v>555</v>
      </c>
      <c r="N193" s="3">
        <f t="shared" si="28"/>
        <v>703.5625873432698</v>
      </c>
      <c r="O193" s="1">
        <f t="shared" si="29"/>
        <v>629.2812936716349</v>
      </c>
      <c r="P193" s="1">
        <f t="shared" si="30"/>
        <v>74.281293671634913</v>
      </c>
      <c r="Q193">
        <f t="shared" si="31"/>
        <v>1.2676803375554411</v>
      </c>
    </row>
    <row r="194" spans="1:17" x14ac:dyDescent="0.2">
      <c r="A194">
        <v>12.05</v>
      </c>
      <c r="B194">
        <v>430</v>
      </c>
      <c r="C194">
        <v>40</v>
      </c>
      <c r="D194" s="8"/>
      <c r="E194" s="7">
        <f>((A194-A$2)/'Numbers and calcs '!D$21)</f>
        <v>7.9996573808988725E-2</v>
      </c>
      <c r="F194" s="3">
        <f t="shared" si="24"/>
        <v>7.9996573808988725</v>
      </c>
      <c r="G194" s="1">
        <f t="shared" si="25"/>
        <v>275</v>
      </c>
      <c r="H194" s="3">
        <f>'Numbers and calcs '!C$21/(1-E194)</f>
        <v>1830.1933717384272</v>
      </c>
      <c r="I194" s="1">
        <f t="shared" si="26"/>
        <v>275</v>
      </c>
      <c r="J194" s="3">
        <f t="shared" si="27"/>
        <v>150.25734670800853</v>
      </c>
      <c r="K194" s="19">
        <f>J194-(0.00004*(F194^3)-0.0047*(F194^2)+0.1596*F194)*((38/'Numbers and calcs '!C$3)*(0.31/0.2))</f>
        <v>149.03462142102239</v>
      </c>
      <c r="L194" s="3">
        <f>K194+'Numbers and calcs '!B$15</f>
        <v>744.03462142102239</v>
      </c>
      <c r="M194" s="3">
        <f>'Numbers and calcs '!B$15-'Shear '!C194</f>
        <v>555</v>
      </c>
      <c r="N194" s="3">
        <f t="shared" si="28"/>
        <v>704.03462142102239</v>
      </c>
      <c r="O194" s="1">
        <f t="shared" si="29"/>
        <v>629.5173107105112</v>
      </c>
      <c r="P194" s="1">
        <f t="shared" si="30"/>
        <v>74.517310710511197</v>
      </c>
      <c r="Q194">
        <f t="shared" si="31"/>
        <v>1.2685308494072476</v>
      </c>
    </row>
    <row r="195" spans="1:17" x14ac:dyDescent="0.2">
      <c r="A195">
        <v>12.09</v>
      </c>
      <c r="B195">
        <v>429</v>
      </c>
      <c r="C195">
        <v>39</v>
      </c>
      <c r="E195" s="7">
        <f>((A195-A$2)/'Numbers and calcs '!D$21)</f>
        <v>8.0423791826660221E-2</v>
      </c>
      <c r="F195" s="3">
        <f t="shared" si="24"/>
        <v>8.0423791826660214</v>
      </c>
      <c r="G195" s="1">
        <f t="shared" si="25"/>
        <v>274</v>
      </c>
      <c r="H195" s="3">
        <f>'Numbers and calcs '!C$21/(1-E195)</f>
        <v>1831.0436455681329</v>
      </c>
      <c r="I195" s="1">
        <f t="shared" si="26"/>
        <v>274</v>
      </c>
      <c r="J195" s="3">
        <f t="shared" si="27"/>
        <v>149.64143572611772</v>
      </c>
      <c r="K195" s="19">
        <f>J195-(0.00004*(F195^3)-0.0047*(F195^2)+0.1596*F195)*((38/'Numbers and calcs '!C$3)*(0.31/0.2))</f>
        <v>148.41389154794106</v>
      </c>
      <c r="L195" s="3">
        <f>K195+'Numbers and calcs '!B$15</f>
        <v>743.41389154794103</v>
      </c>
      <c r="M195" s="3">
        <f>'Numbers and calcs '!B$15-'Shear '!C195</f>
        <v>556</v>
      </c>
      <c r="N195" s="3">
        <f t="shared" si="28"/>
        <v>704.41389154794103</v>
      </c>
      <c r="O195" s="1">
        <f t="shared" si="29"/>
        <v>630.20694577397057</v>
      </c>
      <c r="P195" s="1">
        <f t="shared" si="30"/>
        <v>74.206945773970531</v>
      </c>
      <c r="Q195">
        <f t="shared" si="31"/>
        <v>1.266931459618599</v>
      </c>
    </row>
    <row r="196" spans="1:17" x14ac:dyDescent="0.2">
      <c r="A196">
        <v>12.13</v>
      </c>
      <c r="B196">
        <v>428</v>
      </c>
      <c r="C196">
        <v>39</v>
      </c>
      <c r="E196" s="7">
        <f>((A196-A$2)/'Numbers and calcs '!D$21)</f>
        <v>8.0851009844331731E-2</v>
      </c>
      <c r="F196" s="3">
        <f t="shared" ref="F196:F259" si="32">E196*100</f>
        <v>8.0851009844331738</v>
      </c>
      <c r="G196" s="1">
        <f t="shared" ref="G196:G259" si="33">B196-B$2</f>
        <v>273</v>
      </c>
      <c r="H196" s="3">
        <f>'Numbers and calcs '!C$21/(1-E196)</f>
        <v>1831.8947098078891</v>
      </c>
      <c r="I196" s="1">
        <f t="shared" ref="I196:I259" si="34">G196</f>
        <v>273</v>
      </c>
      <c r="J196" s="3">
        <f t="shared" ref="J196:J259" si="35">(I196/H196)*1000</f>
        <v>149.02603219408255</v>
      </c>
      <c r="K196" s="19">
        <f>J196-(0.00004*(F196^3)-0.0047*(F196^2)+0.1596*F196)*((38/'Numbers and calcs '!C$3)*(0.31/0.2))</f>
        <v>147.79368585424916</v>
      </c>
      <c r="L196" s="3">
        <f>K196+'Numbers and calcs '!B$15</f>
        <v>742.79368585424913</v>
      </c>
      <c r="M196" s="3">
        <f>'Numbers and calcs '!B$15-'Shear '!C196</f>
        <v>556</v>
      </c>
      <c r="N196" s="3">
        <f t="shared" ref="N196:N259" si="36">L196-C196</f>
        <v>703.79368585424913</v>
      </c>
      <c r="O196" s="1">
        <f t="shared" ref="O196:O259" si="37">0.5*(N196+M196)</f>
        <v>629.89684292712457</v>
      </c>
      <c r="P196" s="1">
        <f t="shared" ref="P196:P259" si="38">0.5*K196</f>
        <v>73.896842927124581</v>
      </c>
      <c r="Q196">
        <f t="shared" ref="Q196:Q259" si="39">N196/M196</f>
        <v>1.2658159817522467</v>
      </c>
    </row>
    <row r="197" spans="1:17" x14ac:dyDescent="0.2">
      <c r="A197">
        <v>12.17</v>
      </c>
      <c r="B197">
        <v>428</v>
      </c>
      <c r="C197">
        <v>39</v>
      </c>
      <c r="E197" s="7">
        <f>((A197-A$2)/'Numbers and calcs '!D$21)</f>
        <v>8.1278227862003227E-2</v>
      </c>
      <c r="F197" s="3">
        <f t="shared" si="32"/>
        <v>8.1278227862003227</v>
      </c>
      <c r="G197" s="1">
        <f t="shared" si="33"/>
        <v>273</v>
      </c>
      <c r="H197" s="3">
        <f>'Numbers and calcs '!C$21/(1-E197)</f>
        <v>1832.7465655603503</v>
      </c>
      <c r="I197" s="1">
        <f t="shared" si="34"/>
        <v>273</v>
      </c>
      <c r="J197" s="3">
        <f t="shared" si="35"/>
        <v>148.95676528878505</v>
      </c>
      <c r="K197" s="19">
        <f>J197-(0.00004*(F197^3)-0.0047*(F197^2)+0.1596*F197)*((38/'Numbers and calcs '!C$3)*(0.31/0.2))</f>
        <v>147.71963349386544</v>
      </c>
      <c r="L197" s="3">
        <f>K197+'Numbers and calcs '!B$15</f>
        <v>742.71963349386544</v>
      </c>
      <c r="M197" s="3">
        <f>'Numbers and calcs '!B$15-'Shear '!C197</f>
        <v>556</v>
      </c>
      <c r="N197" s="3">
        <f t="shared" si="36"/>
        <v>703.71963349386544</v>
      </c>
      <c r="O197" s="1">
        <f t="shared" si="37"/>
        <v>629.85981674693267</v>
      </c>
      <c r="P197" s="1">
        <f t="shared" si="38"/>
        <v>73.859816746932722</v>
      </c>
      <c r="Q197">
        <f t="shared" si="39"/>
        <v>1.2656827940537148</v>
      </c>
    </row>
    <row r="198" spans="1:17" x14ac:dyDescent="0.2">
      <c r="A198">
        <v>12.2</v>
      </c>
      <c r="B198">
        <v>430</v>
      </c>
      <c r="C198">
        <v>39</v>
      </c>
      <c r="E198" s="7">
        <f>((A198-A$2)/'Numbers and calcs '!D$21)</f>
        <v>8.1598641375256853E-2</v>
      </c>
      <c r="F198" s="3">
        <f t="shared" si="32"/>
        <v>8.1598641375256857</v>
      </c>
      <c r="G198" s="1">
        <f t="shared" si="33"/>
        <v>275</v>
      </c>
      <c r="H198" s="3">
        <f>'Numbers and calcs '!C$21/(1-E198)</f>
        <v>1833.385977469381</v>
      </c>
      <c r="I198" s="1">
        <f t="shared" si="34"/>
        <v>275</v>
      </c>
      <c r="J198" s="3">
        <f t="shared" si="35"/>
        <v>149.99569287618417</v>
      </c>
      <c r="K198" s="19">
        <f>J198-(0.00004*(F198^3)-0.0047*(F198^2)+0.1596*F198)*((38/'Numbers and calcs '!C$3)*(0.31/0.2))</f>
        <v>148.75498293982292</v>
      </c>
      <c r="L198" s="3">
        <f>K198+'Numbers and calcs '!B$15</f>
        <v>743.75498293982287</v>
      </c>
      <c r="M198" s="3">
        <f>'Numbers and calcs '!B$15-'Shear '!C198</f>
        <v>556</v>
      </c>
      <c r="N198" s="3">
        <f t="shared" si="36"/>
        <v>704.75498293982287</v>
      </c>
      <c r="O198" s="1">
        <f t="shared" si="37"/>
        <v>630.37749146991143</v>
      </c>
      <c r="P198" s="1">
        <f t="shared" si="38"/>
        <v>74.377491469911462</v>
      </c>
      <c r="Q198">
        <f t="shared" si="39"/>
        <v>1.2675449333450051</v>
      </c>
    </row>
    <row r="199" spans="1:17" x14ac:dyDescent="0.2">
      <c r="A199">
        <v>12.24</v>
      </c>
      <c r="B199">
        <v>430</v>
      </c>
      <c r="C199">
        <v>40</v>
      </c>
      <c r="E199" s="7">
        <f>((A199-A$2)/'Numbers and calcs '!D$21)</f>
        <v>8.2025859392928363E-2</v>
      </c>
      <c r="F199" s="3">
        <f t="shared" si="32"/>
        <v>8.2025859392928364</v>
      </c>
      <c r="G199" s="1">
        <f t="shared" si="33"/>
        <v>275</v>
      </c>
      <c r="H199" s="3">
        <f>'Numbers and calcs '!C$21/(1-E199)</f>
        <v>1834.2392210285113</v>
      </c>
      <c r="I199" s="1">
        <f t="shared" si="34"/>
        <v>275</v>
      </c>
      <c r="J199" s="3">
        <f t="shared" si="35"/>
        <v>149.92591852103101</v>
      </c>
      <c r="K199" s="19">
        <f>J199-(0.00004*(F199^3)-0.0047*(F199^2)+0.1596*F199)*((38/'Numbers and calcs '!C$3)*(0.31/0.2))</f>
        <v>148.6804523108265</v>
      </c>
      <c r="L199" s="3">
        <f>K199+'Numbers and calcs '!B$15</f>
        <v>743.68045231082647</v>
      </c>
      <c r="M199" s="3">
        <f>'Numbers and calcs '!B$15-'Shear '!C199</f>
        <v>555</v>
      </c>
      <c r="N199" s="3">
        <f t="shared" si="36"/>
        <v>703.68045231082647</v>
      </c>
      <c r="O199" s="1">
        <f t="shared" si="37"/>
        <v>629.34022615541323</v>
      </c>
      <c r="P199" s="1">
        <f t="shared" si="38"/>
        <v>74.340226155413248</v>
      </c>
      <c r="Q199">
        <f t="shared" si="39"/>
        <v>1.2678927068663539</v>
      </c>
    </row>
    <row r="200" spans="1:17" x14ac:dyDescent="0.2">
      <c r="A200">
        <v>12.28</v>
      </c>
      <c r="B200">
        <v>428</v>
      </c>
      <c r="C200">
        <v>42</v>
      </c>
      <c r="E200" s="7">
        <f>((A200-A$2)/'Numbers and calcs '!D$21)</f>
        <v>8.2453077410599845E-2</v>
      </c>
      <c r="F200" s="3">
        <f t="shared" si="32"/>
        <v>8.2453077410599853</v>
      </c>
      <c r="G200" s="1">
        <f t="shared" si="33"/>
        <v>273</v>
      </c>
      <c r="H200" s="3">
        <f>'Numbers and calcs '!C$21/(1-E200)</f>
        <v>1835.0932591432397</v>
      </c>
      <c r="I200" s="1">
        <f t="shared" si="34"/>
        <v>273</v>
      </c>
      <c r="J200" s="3">
        <f t="shared" si="35"/>
        <v>148.76628129921693</v>
      </c>
      <c r="K200" s="19">
        <f>J200-(0.00004*(F200^3)-0.0047*(F200^2)+0.1596*F200)*((38/'Numbers and calcs '!C$3)*(0.31/0.2))</f>
        <v>147.51607545859062</v>
      </c>
      <c r="L200" s="3">
        <f>K200+'Numbers and calcs '!B$15</f>
        <v>742.51607545859065</v>
      </c>
      <c r="M200" s="3">
        <f>'Numbers and calcs '!B$15-'Shear '!C200</f>
        <v>553</v>
      </c>
      <c r="N200" s="3">
        <f t="shared" si="36"/>
        <v>700.51607545859065</v>
      </c>
      <c r="O200" s="1">
        <f t="shared" si="37"/>
        <v>626.75803772929532</v>
      </c>
      <c r="P200" s="1">
        <f t="shared" si="38"/>
        <v>73.75803772929531</v>
      </c>
      <c r="Q200">
        <f t="shared" si="39"/>
        <v>1.2667560134875058</v>
      </c>
    </row>
    <row r="201" spans="1:17" x14ac:dyDescent="0.2">
      <c r="A201">
        <v>12.32</v>
      </c>
      <c r="B201">
        <v>428</v>
      </c>
      <c r="C201">
        <v>42</v>
      </c>
      <c r="E201" s="7">
        <f>((A201-A$2)/'Numbers and calcs '!D$21)</f>
        <v>8.2880295428271369E-2</v>
      </c>
      <c r="F201" s="3">
        <f t="shared" si="32"/>
        <v>8.2880295428271378</v>
      </c>
      <c r="G201" s="1">
        <f t="shared" si="33"/>
        <v>273</v>
      </c>
      <c r="H201" s="3">
        <f>'Numbers and calcs '!C$21/(1-E201)</f>
        <v>1835.9480929239398</v>
      </c>
      <c r="I201" s="1">
        <f t="shared" si="34"/>
        <v>273</v>
      </c>
      <c r="J201" s="3">
        <f t="shared" si="35"/>
        <v>148.6970143939194</v>
      </c>
      <c r="K201" s="19">
        <f>J201-(0.00004*(F201^3)-0.0047*(F201^2)+0.1596*F201)*((38/'Numbers and calcs '!C$3)*(0.31/0.2))</f>
        <v>147.44208554332951</v>
      </c>
      <c r="L201" s="3">
        <f>K201+'Numbers and calcs '!B$15</f>
        <v>742.44208554332954</v>
      </c>
      <c r="M201" s="3">
        <f>'Numbers and calcs '!B$15-'Shear '!C201</f>
        <v>553</v>
      </c>
      <c r="N201" s="3">
        <f t="shared" si="36"/>
        <v>700.44208554332954</v>
      </c>
      <c r="O201" s="1">
        <f t="shared" si="37"/>
        <v>626.72104277166477</v>
      </c>
      <c r="P201" s="1">
        <f t="shared" si="38"/>
        <v>73.721042771664756</v>
      </c>
      <c r="Q201">
        <f t="shared" si="39"/>
        <v>1.2666222161723861</v>
      </c>
    </row>
    <row r="202" spans="1:17" x14ac:dyDescent="0.2">
      <c r="A202">
        <v>12.37</v>
      </c>
      <c r="B202">
        <v>429</v>
      </c>
      <c r="C202">
        <v>40</v>
      </c>
      <c r="E202" s="7">
        <f>((A202-A$2)/'Numbers and calcs '!D$21)</f>
        <v>8.3414317950360722E-2</v>
      </c>
      <c r="F202" s="3">
        <f t="shared" si="32"/>
        <v>8.3414317950360726</v>
      </c>
      <c r="G202" s="1">
        <f t="shared" si="33"/>
        <v>274</v>
      </c>
      <c r="H202" s="3">
        <f>'Numbers and calcs '!C$21/(1-E202)</f>
        <v>1837.0177557500226</v>
      </c>
      <c r="I202" s="1">
        <f t="shared" si="34"/>
        <v>274</v>
      </c>
      <c r="J202" s="3">
        <f t="shared" si="35"/>
        <v>149.1547913145404</v>
      </c>
      <c r="K202" s="19">
        <f>J202-(0.00004*(F202^3)-0.0047*(F202^2)+0.1596*F202)*((38/'Numbers and calcs '!C$3)*(0.31/0.2))</f>
        <v>147.89398203903221</v>
      </c>
      <c r="L202" s="3">
        <f>K202+'Numbers and calcs '!B$15</f>
        <v>742.89398203903215</v>
      </c>
      <c r="M202" s="3">
        <f>'Numbers and calcs '!B$15-'Shear '!C202</f>
        <v>555</v>
      </c>
      <c r="N202" s="3">
        <f t="shared" si="36"/>
        <v>702.89398203903215</v>
      </c>
      <c r="O202" s="1">
        <f t="shared" si="37"/>
        <v>628.94699101951608</v>
      </c>
      <c r="P202" s="1">
        <f t="shared" si="38"/>
        <v>73.946991019516105</v>
      </c>
      <c r="Q202">
        <f t="shared" si="39"/>
        <v>1.2664756433135715</v>
      </c>
    </row>
    <row r="203" spans="1:17" x14ac:dyDescent="0.2">
      <c r="A203">
        <v>12.41</v>
      </c>
      <c r="B203">
        <v>430</v>
      </c>
      <c r="C203">
        <v>42</v>
      </c>
      <c r="E203" s="7">
        <f>((A203-A$2)/'Numbers and calcs '!D$21)</f>
        <v>8.3841535968032246E-2</v>
      </c>
      <c r="F203" s="3">
        <f t="shared" si="32"/>
        <v>8.384153596803225</v>
      </c>
      <c r="G203" s="1">
        <f t="shared" si="33"/>
        <v>275</v>
      </c>
      <c r="H203" s="3">
        <f>'Numbers and calcs '!C$21/(1-E203)</f>
        <v>1837.8743838496912</v>
      </c>
      <c r="I203" s="1">
        <f t="shared" si="34"/>
        <v>275</v>
      </c>
      <c r="J203" s="3">
        <f t="shared" si="35"/>
        <v>149.62937751163011</v>
      </c>
      <c r="K203" s="19">
        <f>J203-(0.00004*(F203^3)-0.0047*(F203^2)+0.1596*F203)*((38/'Numbers and calcs '!C$3)*(0.31/0.2))</f>
        <v>148.36388253822975</v>
      </c>
      <c r="L203" s="3">
        <f>K203+'Numbers and calcs '!B$15</f>
        <v>743.36388253822975</v>
      </c>
      <c r="M203" s="3">
        <f>'Numbers and calcs '!B$15-'Shear '!C203</f>
        <v>553</v>
      </c>
      <c r="N203" s="3">
        <f t="shared" si="36"/>
        <v>701.36388253822975</v>
      </c>
      <c r="O203" s="1">
        <f t="shared" si="37"/>
        <v>627.18194126911487</v>
      </c>
      <c r="P203" s="1">
        <f t="shared" si="38"/>
        <v>74.181941269114873</v>
      </c>
      <c r="Q203">
        <f t="shared" si="39"/>
        <v>1.2682891185139777</v>
      </c>
    </row>
    <row r="204" spans="1:17" x14ac:dyDescent="0.2">
      <c r="A204">
        <v>12.45</v>
      </c>
      <c r="B204">
        <v>429</v>
      </c>
      <c r="C204">
        <v>40</v>
      </c>
      <c r="E204" s="7">
        <f>((A204-A$2)/'Numbers and calcs '!D$21)</f>
        <v>8.4268753985703729E-2</v>
      </c>
      <c r="F204" s="3">
        <f t="shared" si="32"/>
        <v>8.4268753985703722</v>
      </c>
      <c r="G204" s="1">
        <f t="shared" si="33"/>
        <v>274</v>
      </c>
      <c r="H204" s="3">
        <f>'Numbers and calcs '!C$21/(1-E204)</f>
        <v>1838.7318112383655</v>
      </c>
      <c r="I204" s="1">
        <f t="shared" si="34"/>
        <v>274</v>
      </c>
      <c r="J204" s="3">
        <f t="shared" si="35"/>
        <v>149.01575005408972</v>
      </c>
      <c r="K204" s="19">
        <f>J204-(0.00004*(F204^3)-0.0047*(F204^2)+0.1596*F204)*((38/'Numbers and calcs '!C$3)*(0.31/0.2))</f>
        <v>147.74558592862468</v>
      </c>
      <c r="L204" s="3">
        <f>K204+'Numbers and calcs '!B$15</f>
        <v>742.74558592862468</v>
      </c>
      <c r="M204" s="3">
        <f>'Numbers and calcs '!B$15-'Shear '!C204</f>
        <v>555</v>
      </c>
      <c r="N204" s="3">
        <f t="shared" si="36"/>
        <v>702.74558592862468</v>
      </c>
      <c r="O204" s="1">
        <f t="shared" si="37"/>
        <v>628.87279296431234</v>
      </c>
      <c r="P204" s="1">
        <f t="shared" si="38"/>
        <v>73.872792964312339</v>
      </c>
      <c r="Q204">
        <f t="shared" si="39"/>
        <v>1.2662082629344589</v>
      </c>
    </row>
    <row r="205" spans="1:17" x14ac:dyDescent="0.2">
      <c r="A205">
        <v>12.48</v>
      </c>
      <c r="B205">
        <v>429</v>
      </c>
      <c r="C205">
        <v>42</v>
      </c>
      <c r="E205" s="7">
        <f>((A205-A$2)/'Numbers and calcs '!D$21)</f>
        <v>8.4589167498957368E-2</v>
      </c>
      <c r="F205" s="3">
        <f t="shared" si="32"/>
        <v>8.4589167498957369</v>
      </c>
      <c r="G205" s="1">
        <f t="shared" si="33"/>
        <v>274</v>
      </c>
      <c r="H205" s="3">
        <f>'Numbers and calcs '!C$21/(1-E205)</f>
        <v>1839.375406986474</v>
      </c>
      <c r="I205" s="1">
        <f t="shared" si="34"/>
        <v>274</v>
      </c>
      <c r="J205" s="3">
        <f t="shared" si="35"/>
        <v>148.96360958142074</v>
      </c>
      <c r="K205" s="19">
        <f>J205-(0.00004*(F205^3)-0.0047*(F205^2)+0.1596*F205)*((38/'Numbers and calcs '!C$3)*(0.31/0.2))</f>
        <v>147.68995443629268</v>
      </c>
      <c r="L205" s="3">
        <f>K205+'Numbers and calcs '!B$15</f>
        <v>742.68995443629274</v>
      </c>
      <c r="M205" s="3">
        <f>'Numbers and calcs '!B$15-'Shear '!C205</f>
        <v>553</v>
      </c>
      <c r="N205" s="3">
        <f t="shared" si="36"/>
        <v>700.68995443629274</v>
      </c>
      <c r="O205" s="1">
        <f t="shared" si="37"/>
        <v>626.84497721814637</v>
      </c>
      <c r="P205" s="1">
        <f t="shared" si="38"/>
        <v>73.84497721814634</v>
      </c>
      <c r="Q205">
        <f t="shared" si="39"/>
        <v>1.2670704420186125</v>
      </c>
    </row>
    <row r="206" spans="1:17" x14ac:dyDescent="0.2">
      <c r="A206">
        <v>12.52</v>
      </c>
      <c r="B206">
        <v>429</v>
      </c>
      <c r="C206">
        <v>40</v>
      </c>
      <c r="E206" s="7">
        <f>((A206-A$2)/'Numbers and calcs '!D$21)</f>
        <v>8.5016385516628865E-2</v>
      </c>
      <c r="F206" s="3">
        <f t="shared" si="32"/>
        <v>8.5016385516628858</v>
      </c>
      <c r="G206" s="1">
        <f t="shared" si="33"/>
        <v>274</v>
      </c>
      <c r="H206" s="3">
        <f>'Numbers and calcs '!C$21/(1-E206)</f>
        <v>1840.2342358252506</v>
      </c>
      <c r="I206" s="1">
        <f t="shared" si="34"/>
        <v>274</v>
      </c>
      <c r="J206" s="3">
        <f t="shared" si="35"/>
        <v>148.89408895119544</v>
      </c>
      <c r="K206" s="19">
        <f>J206-(0.00004*(F206^3)-0.0047*(F206^2)+0.1596*F206)*((38/'Numbers and calcs '!C$3)*(0.31/0.2))</f>
        <v>147.61579355394548</v>
      </c>
      <c r="L206" s="3">
        <f>K206+'Numbers and calcs '!B$15</f>
        <v>742.61579355394542</v>
      </c>
      <c r="M206" s="3">
        <f>'Numbers and calcs '!B$15-'Shear '!C206</f>
        <v>555</v>
      </c>
      <c r="N206" s="3">
        <f t="shared" si="36"/>
        <v>702.61579355394542</v>
      </c>
      <c r="O206" s="1">
        <f t="shared" si="37"/>
        <v>628.80789677697271</v>
      </c>
      <c r="P206" s="1">
        <f t="shared" si="38"/>
        <v>73.80789677697274</v>
      </c>
      <c r="Q206">
        <f t="shared" si="39"/>
        <v>1.2659744027999016</v>
      </c>
    </row>
    <row r="207" spans="1:17" x14ac:dyDescent="0.2">
      <c r="A207">
        <v>12.56</v>
      </c>
      <c r="B207">
        <v>431</v>
      </c>
      <c r="C207">
        <v>39</v>
      </c>
      <c r="E207" s="7">
        <f>((A207-A$2)/'Numbers and calcs '!D$21)</f>
        <v>8.5443603534300361E-2</v>
      </c>
      <c r="F207" s="3">
        <f t="shared" si="32"/>
        <v>8.5443603534300365</v>
      </c>
      <c r="G207" s="1">
        <f t="shared" si="33"/>
        <v>276</v>
      </c>
      <c r="H207" s="3">
        <f>'Numbers and calcs '!C$21/(1-E207)</f>
        <v>1841.0938670358778</v>
      </c>
      <c r="I207" s="1">
        <f t="shared" si="34"/>
        <v>276</v>
      </c>
      <c r="J207" s="3">
        <f t="shared" si="35"/>
        <v>149.91087903864138</v>
      </c>
      <c r="K207" s="19">
        <f>J207-(0.00004*(F207^3)-0.0047*(F207^2)+0.1596*F207)*((38/'Numbers and calcs '!C$3)*(0.31/0.2))</f>
        <v>148.62795987194798</v>
      </c>
      <c r="L207" s="3">
        <f>K207+'Numbers and calcs '!B$15</f>
        <v>743.62795987194795</v>
      </c>
      <c r="M207" s="3">
        <f>'Numbers and calcs '!B$15-'Shear '!C207</f>
        <v>556</v>
      </c>
      <c r="N207" s="3">
        <f t="shared" si="36"/>
        <v>704.62795987194795</v>
      </c>
      <c r="O207" s="1">
        <f t="shared" si="37"/>
        <v>630.31397993597398</v>
      </c>
      <c r="P207" s="1">
        <f t="shared" si="38"/>
        <v>74.31397993597399</v>
      </c>
      <c r="Q207">
        <f t="shared" si="39"/>
        <v>1.2673164745898344</v>
      </c>
    </row>
    <row r="208" spans="1:17" x14ac:dyDescent="0.2">
      <c r="A208">
        <v>12.6</v>
      </c>
      <c r="B208">
        <v>431</v>
      </c>
      <c r="C208">
        <v>42</v>
      </c>
      <c r="E208" s="7">
        <f>((A208-A$2)/'Numbers and calcs '!D$21)</f>
        <v>8.5870821551971857E-2</v>
      </c>
      <c r="F208" s="3">
        <f t="shared" si="32"/>
        <v>8.5870821551971854</v>
      </c>
      <c r="G208" s="1">
        <f t="shared" si="33"/>
        <v>276</v>
      </c>
      <c r="H208" s="3">
        <f>'Numbers and calcs '!C$21/(1-E208)</f>
        <v>1841.9543017433198</v>
      </c>
      <c r="I208" s="1">
        <f t="shared" si="34"/>
        <v>276</v>
      </c>
      <c r="J208" s="3">
        <f t="shared" si="35"/>
        <v>149.84085095856042</v>
      </c>
      <c r="K208" s="19">
        <f>J208-(0.00004*(F208^3)-0.0047*(F208^2)+0.1596*F208)*((38/'Numbers and calcs '!C$3)*(0.31/0.2))</f>
        <v>148.55332448213883</v>
      </c>
      <c r="L208" s="3">
        <f>K208+'Numbers and calcs '!B$15</f>
        <v>743.55332448213881</v>
      </c>
      <c r="M208" s="3">
        <f>'Numbers and calcs '!B$15-'Shear '!C208</f>
        <v>553</v>
      </c>
      <c r="N208" s="3">
        <f t="shared" si="36"/>
        <v>701.55332448213881</v>
      </c>
      <c r="O208" s="1">
        <f t="shared" si="37"/>
        <v>627.2766622410694</v>
      </c>
      <c r="P208" s="1">
        <f t="shared" si="38"/>
        <v>74.276662241069417</v>
      </c>
      <c r="Q208">
        <f t="shared" si="39"/>
        <v>1.268631689841119</v>
      </c>
    </row>
    <row r="209" spans="1:17" x14ac:dyDescent="0.2">
      <c r="A209">
        <v>12.64</v>
      </c>
      <c r="B209">
        <v>430</v>
      </c>
      <c r="C209">
        <v>42</v>
      </c>
      <c r="E209" s="7">
        <f>((A209-A$2)/'Numbers and calcs '!D$21)</f>
        <v>8.6298039569643395E-2</v>
      </c>
      <c r="F209" s="3">
        <f t="shared" si="32"/>
        <v>8.6298039569643397</v>
      </c>
      <c r="G209" s="1">
        <f t="shared" si="33"/>
        <v>275</v>
      </c>
      <c r="H209" s="3">
        <f>'Numbers and calcs '!C$21/(1-E209)</f>
        <v>1842.815541074646</v>
      </c>
      <c r="I209" s="1">
        <f t="shared" si="34"/>
        <v>275</v>
      </c>
      <c r="J209" s="3">
        <f t="shared" si="35"/>
        <v>149.22817496949941</v>
      </c>
      <c r="K209" s="19">
        <f>J209-(0.00004*(F209^3)-0.0047*(F209^2)+0.1596*F209)*((38/'Numbers and calcs '!C$3)*(0.31/0.2))</f>
        <v>147.93605762010151</v>
      </c>
      <c r="L209" s="3">
        <f>K209+'Numbers and calcs '!B$15</f>
        <v>742.93605762010156</v>
      </c>
      <c r="M209" s="3">
        <f>'Numbers and calcs '!B$15-'Shear '!C209</f>
        <v>553</v>
      </c>
      <c r="N209" s="3">
        <f t="shared" si="36"/>
        <v>700.93605762010156</v>
      </c>
      <c r="O209" s="1">
        <f t="shared" si="37"/>
        <v>626.96802881005078</v>
      </c>
      <c r="P209" s="1">
        <f t="shared" si="38"/>
        <v>73.968028810050754</v>
      </c>
      <c r="Q209">
        <f t="shared" si="39"/>
        <v>1.2675154749007262</v>
      </c>
    </row>
    <row r="210" spans="1:17" x14ac:dyDescent="0.2">
      <c r="A210">
        <v>12.68</v>
      </c>
      <c r="B210">
        <v>430</v>
      </c>
      <c r="C210">
        <v>42</v>
      </c>
      <c r="E210" s="7">
        <f>((A210-A$2)/'Numbers and calcs '!D$21)</f>
        <v>8.6725257587314877E-2</v>
      </c>
      <c r="F210" s="3">
        <f t="shared" si="32"/>
        <v>8.6725257587314886</v>
      </c>
      <c r="G210" s="1">
        <f t="shared" si="33"/>
        <v>275</v>
      </c>
      <c r="H210" s="3">
        <f>'Numbers and calcs '!C$21/(1-E210)</f>
        <v>1843.6775861590334</v>
      </c>
      <c r="I210" s="1">
        <f t="shared" si="34"/>
        <v>275</v>
      </c>
      <c r="J210" s="3">
        <f t="shared" si="35"/>
        <v>149.15840061434628</v>
      </c>
      <c r="K210" s="19">
        <f>J210-(0.00004*(F210^3)-0.0047*(F210^2)+0.1596*F210)*((38/'Numbers and calcs '!C$3)*(0.31/0.2))</f>
        <v>147.86170880576074</v>
      </c>
      <c r="L210" s="3">
        <f>K210+'Numbers and calcs '!B$15</f>
        <v>742.86170880576071</v>
      </c>
      <c r="M210" s="3">
        <f>'Numbers and calcs '!B$15-'Shear '!C210</f>
        <v>553</v>
      </c>
      <c r="N210" s="3">
        <f t="shared" si="36"/>
        <v>700.86170880576071</v>
      </c>
      <c r="O210" s="1">
        <f t="shared" si="37"/>
        <v>626.93085440288041</v>
      </c>
      <c r="P210" s="1">
        <f t="shared" si="38"/>
        <v>73.930854402880371</v>
      </c>
      <c r="Q210">
        <f t="shared" si="39"/>
        <v>1.2673810285818459</v>
      </c>
    </row>
    <row r="211" spans="1:17" x14ac:dyDescent="0.2">
      <c r="A211">
        <v>12.71</v>
      </c>
      <c r="B211">
        <v>430</v>
      </c>
      <c r="C211">
        <v>41</v>
      </c>
      <c r="E211" s="7">
        <f>((A211-A$2)/'Numbers and calcs '!D$21)</f>
        <v>8.7045671100568517E-2</v>
      </c>
      <c r="F211" s="3">
        <f t="shared" si="32"/>
        <v>8.7045671100568516</v>
      </c>
      <c r="G211" s="1">
        <f t="shared" si="33"/>
        <v>275</v>
      </c>
      <c r="H211" s="3">
        <f>'Numbers and calcs '!C$21/(1-E211)</f>
        <v>1844.3246494282334</v>
      </c>
      <c r="I211" s="1">
        <f t="shared" si="34"/>
        <v>275</v>
      </c>
      <c r="J211" s="3">
        <f t="shared" si="35"/>
        <v>149.10606984798142</v>
      </c>
      <c r="K211" s="19">
        <f>J211-(0.00004*(F211^3)-0.0047*(F211^2)+0.1596*F211)*((38/'Numbers and calcs '!C$3)*(0.31/0.2))</f>
        <v>147.8059579527401</v>
      </c>
      <c r="L211" s="3">
        <f>K211+'Numbers and calcs '!B$15</f>
        <v>742.80595795274007</v>
      </c>
      <c r="M211" s="3">
        <f>'Numbers and calcs '!B$15-'Shear '!C211</f>
        <v>554</v>
      </c>
      <c r="N211" s="3">
        <f t="shared" si="36"/>
        <v>701.80595795274007</v>
      </c>
      <c r="O211" s="1">
        <f t="shared" si="37"/>
        <v>627.90297897637004</v>
      </c>
      <c r="P211" s="1">
        <f t="shared" si="38"/>
        <v>73.902978976370051</v>
      </c>
      <c r="Q211">
        <f t="shared" si="39"/>
        <v>1.266797758037437</v>
      </c>
    </row>
    <row r="212" spans="1:17" x14ac:dyDescent="0.2">
      <c r="A212">
        <v>12.75</v>
      </c>
      <c r="B212">
        <v>428</v>
      </c>
      <c r="C212">
        <v>51</v>
      </c>
      <c r="E212" s="7">
        <f>((A212-A$2)/'Numbers and calcs '!D$21)</f>
        <v>8.7472889118240013E-2</v>
      </c>
      <c r="F212" s="3">
        <f t="shared" si="32"/>
        <v>8.7472889118240005</v>
      </c>
      <c r="G212" s="1">
        <f t="shared" si="33"/>
        <v>273</v>
      </c>
      <c r="H212" s="3">
        <f>'Numbers and calcs '!C$21/(1-E212)</f>
        <v>1845.1881073039235</v>
      </c>
      <c r="I212" s="1">
        <f t="shared" si="34"/>
        <v>273</v>
      </c>
      <c r="J212" s="3">
        <f t="shared" si="35"/>
        <v>147.95239516197131</v>
      </c>
      <c r="K212" s="19">
        <f>J212-(0.00004*(F212^3)-0.0047*(F212^2)+0.1596*F212)*((38/'Numbers and calcs '!C$3)*(0.31/0.2))</f>
        <v>146.64773747641706</v>
      </c>
      <c r="L212" s="3">
        <f>K212+'Numbers and calcs '!B$15</f>
        <v>741.64773747641709</v>
      </c>
      <c r="M212" s="3">
        <f>'Numbers and calcs '!B$15-'Shear '!C212</f>
        <v>544</v>
      </c>
      <c r="N212" s="3">
        <f t="shared" si="36"/>
        <v>690.64773747641709</v>
      </c>
      <c r="O212" s="1">
        <f t="shared" si="37"/>
        <v>617.3238687382086</v>
      </c>
      <c r="P212" s="1">
        <f t="shared" si="38"/>
        <v>73.323868738208532</v>
      </c>
      <c r="Q212">
        <f t="shared" si="39"/>
        <v>1.2695730468316491</v>
      </c>
    </row>
    <row r="213" spans="1:17" x14ac:dyDescent="0.2">
      <c r="A213">
        <v>12.79</v>
      </c>
      <c r="B213">
        <v>430</v>
      </c>
      <c r="C213">
        <v>50</v>
      </c>
      <c r="E213" s="7">
        <f>((A213-A$2)/'Numbers and calcs '!D$21)</f>
        <v>8.7900107135911509E-2</v>
      </c>
      <c r="F213" s="3">
        <f t="shared" si="32"/>
        <v>8.7900107135911512</v>
      </c>
      <c r="G213" s="1">
        <f t="shared" si="33"/>
        <v>275</v>
      </c>
      <c r="H213" s="3">
        <f>'Numbers and calcs '!C$21/(1-E213)</f>
        <v>1846.0523740488281</v>
      </c>
      <c r="I213" s="1">
        <f t="shared" si="34"/>
        <v>275</v>
      </c>
      <c r="J213" s="3">
        <f t="shared" si="35"/>
        <v>148.96652113767504</v>
      </c>
      <c r="K213" s="19">
        <f>J213-(0.00004*(F213^3)-0.0047*(F213^2)+0.1596*F213)*((38/'Numbers and calcs '!C$3)*(0.31/0.2))</f>
        <v>147.65733401244748</v>
      </c>
      <c r="L213" s="3">
        <f>K213+'Numbers and calcs '!B$15</f>
        <v>742.65733401244745</v>
      </c>
      <c r="M213" s="3">
        <f>'Numbers and calcs '!B$15-'Shear '!C213</f>
        <v>545</v>
      </c>
      <c r="N213" s="3">
        <f t="shared" si="36"/>
        <v>692.65733401244745</v>
      </c>
      <c r="O213" s="1">
        <f t="shared" si="37"/>
        <v>618.82866700622367</v>
      </c>
      <c r="P213" s="1">
        <f t="shared" si="38"/>
        <v>73.828667006223739</v>
      </c>
      <c r="Q213">
        <f t="shared" si="39"/>
        <v>1.2709308880962338</v>
      </c>
    </row>
    <row r="214" spans="1:17" x14ac:dyDescent="0.2">
      <c r="A214">
        <v>12.83</v>
      </c>
      <c r="B214">
        <v>430</v>
      </c>
      <c r="C214">
        <v>50</v>
      </c>
      <c r="E214" s="7">
        <f>((A214-A$2)/'Numbers and calcs '!D$21)</f>
        <v>8.8327325153583006E-2</v>
      </c>
      <c r="F214" s="3">
        <f t="shared" si="32"/>
        <v>8.8327325153583001</v>
      </c>
      <c r="G214" s="1">
        <f t="shared" si="33"/>
        <v>275</v>
      </c>
      <c r="H214" s="3">
        <f>'Numbers and calcs '!C$21/(1-E214)</f>
        <v>1846.9174508000774</v>
      </c>
      <c r="I214" s="1">
        <f t="shared" si="34"/>
        <v>275</v>
      </c>
      <c r="J214" s="3">
        <f t="shared" si="35"/>
        <v>148.89674678252192</v>
      </c>
      <c r="K214" s="19">
        <f>J214-(0.00004*(F214^3)-0.0047*(F214^2)+0.1596*F214)*((38/'Numbers and calcs '!C$3)*(0.31/0.2))</f>
        <v>147.58304654529738</v>
      </c>
      <c r="L214" s="3">
        <f>K214+'Numbers and calcs '!B$15</f>
        <v>742.58304654529741</v>
      </c>
      <c r="M214" s="3">
        <f>'Numbers and calcs '!B$15-'Shear '!C214</f>
        <v>545</v>
      </c>
      <c r="N214" s="3">
        <f t="shared" si="36"/>
        <v>692.58304654529741</v>
      </c>
      <c r="O214" s="1">
        <f t="shared" si="37"/>
        <v>618.79152327264865</v>
      </c>
      <c r="P214" s="1">
        <f t="shared" si="38"/>
        <v>73.791523272648689</v>
      </c>
      <c r="Q214">
        <f t="shared" si="39"/>
        <v>1.2707945808170595</v>
      </c>
    </row>
    <row r="215" spans="1:17" x14ac:dyDescent="0.2">
      <c r="A215">
        <v>12.87</v>
      </c>
      <c r="B215">
        <v>429</v>
      </c>
      <c r="C215">
        <v>51</v>
      </c>
      <c r="E215" s="7">
        <f>((A215-A$2)/'Numbers and calcs '!D$21)</f>
        <v>8.8754543171254488E-2</v>
      </c>
      <c r="F215" s="3">
        <f t="shared" si="32"/>
        <v>8.875454317125449</v>
      </c>
      <c r="G215" s="1">
        <f t="shared" si="33"/>
        <v>274</v>
      </c>
      <c r="H215" s="3">
        <f>'Numbers and calcs '!C$21/(1-E215)</f>
        <v>1847.7833386969342</v>
      </c>
      <c r="I215" s="1">
        <f t="shared" si="34"/>
        <v>274</v>
      </c>
      <c r="J215" s="3">
        <f t="shared" si="35"/>
        <v>148.28578343672376</v>
      </c>
      <c r="K215" s="19">
        <f>J215-(0.00004*(F215^3)-0.0047*(F215^2)+0.1596*F215)*((38/'Numbers and calcs '!C$3)*(0.31/0.2))</f>
        <v>146.96758639221528</v>
      </c>
      <c r="L215" s="3">
        <f>K215+'Numbers and calcs '!B$15</f>
        <v>741.96758639221525</v>
      </c>
      <c r="M215" s="3">
        <f>'Numbers and calcs '!B$15-'Shear '!C215</f>
        <v>544</v>
      </c>
      <c r="N215" s="3">
        <f t="shared" si="36"/>
        <v>690.96758639221525</v>
      </c>
      <c r="O215" s="1">
        <f t="shared" si="37"/>
        <v>617.48379319610763</v>
      </c>
      <c r="P215" s="1">
        <f t="shared" si="38"/>
        <v>73.483793196107641</v>
      </c>
      <c r="Q215">
        <f t="shared" si="39"/>
        <v>1.2701610043974545</v>
      </c>
    </row>
    <row r="216" spans="1:17" x14ac:dyDescent="0.2">
      <c r="A216">
        <v>12.9</v>
      </c>
      <c r="B216">
        <v>430</v>
      </c>
      <c r="C216">
        <v>50</v>
      </c>
      <c r="E216" s="7">
        <f>((A216-A$2)/'Numbers and calcs '!D$21)</f>
        <v>8.9074956684508128E-2</v>
      </c>
      <c r="F216" s="3">
        <f t="shared" si="32"/>
        <v>8.907495668450812</v>
      </c>
      <c r="G216" s="1">
        <f t="shared" si="33"/>
        <v>275</v>
      </c>
      <c r="H216" s="3">
        <f>'Numbers and calcs '!C$21/(1-E216)</f>
        <v>1848.4332876204246</v>
      </c>
      <c r="I216" s="1">
        <f t="shared" si="34"/>
        <v>275</v>
      </c>
      <c r="J216" s="3">
        <f t="shared" si="35"/>
        <v>148.77464166100387</v>
      </c>
      <c r="K216" s="19">
        <f>J216-(0.00004*(F216^3)-0.0047*(F216^2)+0.1596*F216)*((38/'Numbers and calcs '!C$3)*(0.31/0.2))</f>
        <v>147.45308269718652</v>
      </c>
      <c r="L216" s="3">
        <f>K216+'Numbers and calcs '!B$15</f>
        <v>742.45308269718657</v>
      </c>
      <c r="M216" s="3">
        <f>'Numbers and calcs '!B$15-'Shear '!C216</f>
        <v>545</v>
      </c>
      <c r="N216" s="3">
        <f t="shared" si="36"/>
        <v>692.45308269718657</v>
      </c>
      <c r="O216" s="1">
        <f t="shared" si="37"/>
        <v>618.72654134859329</v>
      </c>
      <c r="P216" s="1">
        <f t="shared" si="38"/>
        <v>73.726541348593258</v>
      </c>
      <c r="Q216">
        <f t="shared" si="39"/>
        <v>1.2705561150407092</v>
      </c>
    </row>
    <row r="217" spans="1:17" x14ac:dyDescent="0.2">
      <c r="A217">
        <v>12.95</v>
      </c>
      <c r="B217">
        <v>431</v>
      </c>
      <c r="C217">
        <v>49</v>
      </c>
      <c r="E217" s="7">
        <f>((A217-A$2)/'Numbers and calcs '!D$21)</f>
        <v>8.9608979206597522E-2</v>
      </c>
      <c r="F217" s="3">
        <f t="shared" si="32"/>
        <v>8.9608979206597521</v>
      </c>
      <c r="G217" s="1">
        <f t="shared" si="33"/>
        <v>276</v>
      </c>
      <c r="H217" s="3">
        <f>'Numbers and calcs '!C$21/(1-E217)</f>
        <v>1849.5175524952128</v>
      </c>
      <c r="I217" s="1">
        <f t="shared" si="34"/>
        <v>276</v>
      </c>
      <c r="J217" s="3">
        <f t="shared" si="35"/>
        <v>149.22810525785178</v>
      </c>
      <c r="K217" s="19">
        <f>J217-(0.00004*(F217^3)-0.0047*(F217^2)+0.1596*F217)*((38/'Numbers and calcs '!C$3)*(0.31/0.2))</f>
        <v>147.90096342106142</v>
      </c>
      <c r="L217" s="3">
        <f>K217+'Numbers and calcs '!B$15</f>
        <v>742.90096342106142</v>
      </c>
      <c r="M217" s="3">
        <f>'Numbers and calcs '!B$15-'Shear '!C217</f>
        <v>546</v>
      </c>
      <c r="N217" s="3">
        <f t="shared" si="36"/>
        <v>693.90096342106142</v>
      </c>
      <c r="O217" s="1">
        <f t="shared" si="37"/>
        <v>619.95048171053077</v>
      </c>
      <c r="P217" s="1">
        <f t="shared" si="38"/>
        <v>73.95048171053071</v>
      </c>
      <c r="Q217">
        <f t="shared" si="39"/>
        <v>1.2708808853865594</v>
      </c>
    </row>
    <row r="218" spans="1:17" x14ac:dyDescent="0.2">
      <c r="A218">
        <v>12.98</v>
      </c>
      <c r="B218">
        <v>430</v>
      </c>
      <c r="C218">
        <v>49</v>
      </c>
      <c r="E218" s="7">
        <f>((A218-A$2)/'Numbers and calcs '!D$21)</f>
        <v>8.9929392719851148E-2</v>
      </c>
      <c r="F218" s="3">
        <f t="shared" si="32"/>
        <v>8.9929392719851151</v>
      </c>
      <c r="G218" s="1">
        <f t="shared" si="33"/>
        <v>275</v>
      </c>
      <c r="H218" s="3">
        <f>'Numbers and calcs '!C$21/(1-E218)</f>
        <v>1850.1687222089456</v>
      </c>
      <c r="I218" s="1">
        <f t="shared" si="34"/>
        <v>275</v>
      </c>
      <c r="J218" s="3">
        <f t="shared" si="35"/>
        <v>148.63509295069758</v>
      </c>
      <c r="K218" s="19">
        <f>J218-(0.00004*(F218^3)-0.0047*(F218^2)+0.1596*F218)*((38/'Numbers and calcs '!C$3)*(0.31/0.2))</f>
        <v>147.3046135698612</v>
      </c>
      <c r="L218" s="3">
        <f>K218+'Numbers and calcs '!B$15</f>
        <v>742.3046135698612</v>
      </c>
      <c r="M218" s="3">
        <f>'Numbers and calcs '!B$15-'Shear '!C218</f>
        <v>546</v>
      </c>
      <c r="N218" s="3">
        <f t="shared" si="36"/>
        <v>693.3046135698612</v>
      </c>
      <c r="O218" s="1">
        <f t="shared" si="37"/>
        <v>619.6523067849306</v>
      </c>
      <c r="P218" s="1">
        <f t="shared" si="38"/>
        <v>73.652306784930602</v>
      </c>
      <c r="Q218">
        <f t="shared" si="39"/>
        <v>1.2697886695418703</v>
      </c>
    </row>
    <row r="219" spans="1:17" x14ac:dyDescent="0.2">
      <c r="A219">
        <v>13.02</v>
      </c>
      <c r="B219">
        <v>430</v>
      </c>
      <c r="C219">
        <v>48</v>
      </c>
      <c r="E219" s="7">
        <f>((A219-A$2)/'Numbers and calcs '!D$21)</f>
        <v>9.0356610737522644E-2</v>
      </c>
      <c r="F219" s="3">
        <f t="shared" si="32"/>
        <v>9.035661073752264</v>
      </c>
      <c r="G219" s="1">
        <f t="shared" si="33"/>
        <v>275</v>
      </c>
      <c r="H219" s="3">
        <f>'Numbers and calcs '!C$21/(1-E219)</f>
        <v>1851.0376620849347</v>
      </c>
      <c r="I219" s="1">
        <f t="shared" si="34"/>
        <v>275</v>
      </c>
      <c r="J219" s="3">
        <f t="shared" si="35"/>
        <v>148.56531859554443</v>
      </c>
      <c r="K219" s="19">
        <f>J219-(0.00004*(F219^3)-0.0047*(F219^2)+0.1596*F219)*((38/'Numbers and calcs '!C$3)*(0.31/0.2))</f>
        <v>147.23040334558129</v>
      </c>
      <c r="L219" s="3">
        <f>K219+'Numbers and calcs '!B$15</f>
        <v>742.23040334558129</v>
      </c>
      <c r="M219" s="3">
        <f>'Numbers and calcs '!B$15-'Shear '!C219</f>
        <v>547</v>
      </c>
      <c r="N219" s="3">
        <f t="shared" si="36"/>
        <v>694.23040334558129</v>
      </c>
      <c r="O219" s="1">
        <f t="shared" si="37"/>
        <v>620.61520167279059</v>
      </c>
      <c r="P219" s="1">
        <f t="shared" si="38"/>
        <v>73.615201672790647</v>
      </c>
      <c r="Q219">
        <f t="shared" si="39"/>
        <v>1.2691597867378086</v>
      </c>
    </row>
    <row r="220" spans="1:17" x14ac:dyDescent="0.2">
      <c r="A220">
        <v>13.06</v>
      </c>
      <c r="B220">
        <v>430</v>
      </c>
      <c r="C220">
        <v>50</v>
      </c>
      <c r="E220" s="7">
        <f>((A220-A$2)/'Numbers and calcs '!D$21)</f>
        <v>9.078382875519414E-2</v>
      </c>
      <c r="F220" s="3">
        <f t="shared" si="32"/>
        <v>9.0783828755194147</v>
      </c>
      <c r="G220" s="1">
        <f t="shared" si="33"/>
        <v>275</v>
      </c>
      <c r="H220" s="3">
        <f>'Numbers and calcs '!C$21/(1-E220)</f>
        <v>1851.9074185473044</v>
      </c>
      <c r="I220" s="1">
        <f t="shared" si="34"/>
        <v>275</v>
      </c>
      <c r="J220" s="3">
        <f t="shared" si="35"/>
        <v>148.49554424039124</v>
      </c>
      <c r="K220" s="19">
        <f>J220-(0.00004*(F220^3)-0.0047*(F220^2)+0.1596*F220)*((38/'Numbers and calcs '!C$3)*(0.31/0.2))</f>
        <v>147.1562093169388</v>
      </c>
      <c r="L220" s="3">
        <f>K220+'Numbers and calcs '!B$15</f>
        <v>742.15620931693877</v>
      </c>
      <c r="M220" s="3">
        <f>'Numbers and calcs '!B$15-'Shear '!C220</f>
        <v>545</v>
      </c>
      <c r="N220" s="3">
        <f t="shared" si="36"/>
        <v>692.15620931693877</v>
      </c>
      <c r="O220" s="1">
        <f t="shared" si="37"/>
        <v>618.57810465846933</v>
      </c>
      <c r="P220" s="1">
        <f t="shared" si="38"/>
        <v>73.5781046584694</v>
      </c>
      <c r="Q220">
        <f t="shared" si="39"/>
        <v>1.2700113932420896</v>
      </c>
    </row>
    <row r="221" spans="1:17" x14ac:dyDescent="0.2">
      <c r="A221">
        <v>13.1</v>
      </c>
      <c r="B221">
        <v>431</v>
      </c>
      <c r="C221">
        <v>50</v>
      </c>
      <c r="E221" s="7">
        <f>((A221-A$2)/'Numbers and calcs '!D$21)</f>
        <v>9.1211046772865637E-2</v>
      </c>
      <c r="F221" s="3">
        <f t="shared" si="32"/>
        <v>9.1211046772865636</v>
      </c>
      <c r="G221" s="1">
        <f t="shared" si="33"/>
        <v>276</v>
      </c>
      <c r="H221" s="3">
        <f>'Numbers and calcs '!C$21/(1-E221)</f>
        <v>1852.7779927476768</v>
      </c>
      <c r="I221" s="1">
        <f t="shared" si="34"/>
        <v>276</v>
      </c>
      <c r="J221" s="3">
        <f t="shared" si="35"/>
        <v>148.96549995754805</v>
      </c>
      <c r="K221" s="19">
        <f>J221-(0.00004*(F221^3)-0.0047*(F221^2)+0.1596*F221)*((38/'Numbers and calcs '!C$3)*(0.31/0.2))</f>
        <v>147.62176153328045</v>
      </c>
      <c r="L221" s="3">
        <f>K221+'Numbers and calcs '!B$15</f>
        <v>742.62176153328051</v>
      </c>
      <c r="M221" s="3">
        <f>'Numbers and calcs '!B$15-'Shear '!C221</f>
        <v>545</v>
      </c>
      <c r="N221" s="3">
        <f t="shared" si="36"/>
        <v>692.62176153328051</v>
      </c>
      <c r="O221" s="1">
        <f t="shared" si="37"/>
        <v>618.81088076664025</v>
      </c>
      <c r="P221" s="1">
        <f t="shared" si="38"/>
        <v>73.810880766640224</v>
      </c>
      <c r="Q221">
        <f t="shared" si="39"/>
        <v>1.2708656174922579</v>
      </c>
    </row>
    <row r="222" spans="1:17" x14ac:dyDescent="0.2">
      <c r="A222">
        <v>13.13</v>
      </c>
      <c r="B222">
        <v>431</v>
      </c>
      <c r="C222">
        <v>49</v>
      </c>
      <c r="E222" s="7">
        <f>((A222-A$2)/'Numbers and calcs '!D$21)</f>
        <v>9.1531460286119276E-2</v>
      </c>
      <c r="F222" s="3">
        <f t="shared" si="32"/>
        <v>9.1531460286119284</v>
      </c>
      <c r="G222" s="1">
        <f t="shared" si="33"/>
        <v>276</v>
      </c>
      <c r="H222" s="3">
        <f>'Numbers and calcs '!C$21/(1-E222)</f>
        <v>1853.4314607325143</v>
      </c>
      <c r="I222" s="1">
        <f t="shared" si="34"/>
        <v>276</v>
      </c>
      <c r="J222" s="3">
        <f t="shared" si="35"/>
        <v>148.91297889748731</v>
      </c>
      <c r="K222" s="19">
        <f>J222-(0.00004*(F222^3)-0.0047*(F222^2)+0.1596*F222)*((38/'Numbers and calcs '!C$3)*(0.31/0.2))</f>
        <v>147.56594844711194</v>
      </c>
      <c r="L222" s="3">
        <f>K222+'Numbers and calcs '!B$15</f>
        <v>742.56594844711196</v>
      </c>
      <c r="M222" s="3">
        <f>'Numbers and calcs '!B$15-'Shear '!C222</f>
        <v>546</v>
      </c>
      <c r="N222" s="3">
        <f t="shared" si="36"/>
        <v>693.56594844711196</v>
      </c>
      <c r="O222" s="1">
        <f t="shared" si="37"/>
        <v>619.78297422355604</v>
      </c>
      <c r="P222" s="1">
        <f t="shared" si="38"/>
        <v>73.782974223555968</v>
      </c>
      <c r="Q222">
        <f t="shared" si="39"/>
        <v>1.2702673048481905</v>
      </c>
    </row>
    <row r="223" spans="1:17" x14ac:dyDescent="0.2">
      <c r="A223">
        <v>13.17</v>
      </c>
      <c r="B223">
        <v>431</v>
      </c>
      <c r="C223">
        <v>50</v>
      </c>
      <c r="E223" s="7">
        <f>((A223-A$2)/'Numbers and calcs '!D$21)</f>
        <v>9.1958678303790758E-2</v>
      </c>
      <c r="F223" s="3">
        <f t="shared" si="32"/>
        <v>9.1958678303790755</v>
      </c>
      <c r="G223" s="1">
        <f t="shared" si="33"/>
        <v>276</v>
      </c>
      <c r="H223" s="3">
        <f>'Numbers and calcs '!C$21/(1-E223)</f>
        <v>1854.303468752001</v>
      </c>
      <c r="I223" s="1">
        <f t="shared" si="34"/>
        <v>276</v>
      </c>
      <c r="J223" s="3">
        <f t="shared" si="35"/>
        <v>148.84295081740632</v>
      </c>
      <c r="K223" s="19">
        <f>J223-(0.00004*(F223^3)-0.0047*(F223^2)+0.1596*F223)*((38/'Numbers and calcs '!C$3)*(0.31/0.2))</f>
        <v>147.49154511314018</v>
      </c>
      <c r="L223" s="3">
        <f>K223+'Numbers and calcs '!B$15</f>
        <v>742.49154511314021</v>
      </c>
      <c r="M223" s="3">
        <f>'Numbers and calcs '!B$15-'Shear '!C223</f>
        <v>545</v>
      </c>
      <c r="N223" s="3">
        <f t="shared" si="36"/>
        <v>692.49154511314021</v>
      </c>
      <c r="O223" s="1">
        <f t="shared" si="37"/>
        <v>618.74577255657005</v>
      </c>
      <c r="P223" s="1">
        <f t="shared" si="38"/>
        <v>73.745772556570088</v>
      </c>
      <c r="Q223">
        <f t="shared" si="39"/>
        <v>1.2706266882809911</v>
      </c>
    </row>
    <row r="224" spans="1:17" x14ac:dyDescent="0.2">
      <c r="A224">
        <v>13.21</v>
      </c>
      <c r="B224">
        <v>432</v>
      </c>
      <c r="C224">
        <v>50</v>
      </c>
      <c r="E224" s="7">
        <f>((A224-A$2)/'Numbers and calcs '!D$21)</f>
        <v>9.2385896321462296E-2</v>
      </c>
      <c r="F224" s="3">
        <f t="shared" si="32"/>
        <v>9.2385896321462297</v>
      </c>
      <c r="G224" s="1">
        <f t="shared" si="33"/>
        <v>277</v>
      </c>
      <c r="H224" s="3">
        <f>'Numbers and calcs '!C$21/(1-E224)</f>
        <v>1855.1762976876366</v>
      </c>
      <c r="I224" s="1">
        <f t="shared" si="34"/>
        <v>277</v>
      </c>
      <c r="J224" s="3">
        <f t="shared" si="35"/>
        <v>149.31195506608375</v>
      </c>
      <c r="K224" s="19">
        <f>J224-(0.00004*(F224^3)-0.0047*(F224^2)+0.1596*F224)*((38/'Numbers and calcs '!C$3)*(0.31/0.2))</f>
        <v>147.95619021745199</v>
      </c>
      <c r="L224" s="3">
        <f>K224+'Numbers and calcs '!B$15</f>
        <v>742.95619021745199</v>
      </c>
      <c r="M224" s="3">
        <f>'Numbers and calcs '!B$15-'Shear '!C224</f>
        <v>545</v>
      </c>
      <c r="N224" s="3">
        <f t="shared" si="36"/>
        <v>692.95619021745199</v>
      </c>
      <c r="O224" s="1">
        <f t="shared" si="37"/>
        <v>618.97809510872594</v>
      </c>
      <c r="P224" s="1">
        <f t="shared" si="38"/>
        <v>73.978095108725995</v>
      </c>
      <c r="Q224">
        <f t="shared" si="39"/>
        <v>1.2714792481054165</v>
      </c>
    </row>
    <row r="225" spans="1:17" x14ac:dyDescent="0.2">
      <c r="A225">
        <v>13.25</v>
      </c>
      <c r="B225">
        <v>431</v>
      </c>
      <c r="C225">
        <v>50</v>
      </c>
      <c r="E225" s="7">
        <f>((A225-A$2)/'Numbers and calcs '!D$21)</f>
        <v>9.2813114339133793E-2</v>
      </c>
      <c r="F225" s="3">
        <f t="shared" si="32"/>
        <v>9.2813114339133787</v>
      </c>
      <c r="G225" s="1">
        <f t="shared" si="33"/>
        <v>276</v>
      </c>
      <c r="H225" s="3">
        <f>'Numbers and calcs '!C$21/(1-E225)</f>
        <v>1856.0499486991939</v>
      </c>
      <c r="I225" s="1">
        <f t="shared" si="34"/>
        <v>276</v>
      </c>
      <c r="J225" s="3">
        <f t="shared" si="35"/>
        <v>148.70289465724434</v>
      </c>
      <c r="K225" s="19">
        <f>J225-(0.00004*(F225^3)-0.0047*(F225^2)+0.1596*F225)*((38/'Numbers and calcs '!C$3)*(0.31/0.2))</f>
        <v>147.34278675080884</v>
      </c>
      <c r="L225" s="3">
        <f>K225+'Numbers and calcs '!B$15</f>
        <v>742.34278675080884</v>
      </c>
      <c r="M225" s="3">
        <f>'Numbers and calcs '!B$15-'Shear '!C225</f>
        <v>545</v>
      </c>
      <c r="N225" s="3">
        <f t="shared" si="36"/>
        <v>692.34278675080884</v>
      </c>
      <c r="O225" s="1">
        <f t="shared" si="37"/>
        <v>618.67139337540448</v>
      </c>
      <c r="P225" s="1">
        <f t="shared" si="38"/>
        <v>73.671393375404421</v>
      </c>
      <c r="Q225">
        <f t="shared" si="39"/>
        <v>1.2703537371574474</v>
      </c>
    </row>
    <row r="226" spans="1:17" x14ac:dyDescent="0.2">
      <c r="A226">
        <v>13.29</v>
      </c>
      <c r="B226">
        <v>432</v>
      </c>
      <c r="C226">
        <v>50</v>
      </c>
      <c r="E226" s="7">
        <f>((A226-A$2)/'Numbers and calcs '!D$21)</f>
        <v>9.3240332356805275E-2</v>
      </c>
      <c r="F226" s="3">
        <f t="shared" si="32"/>
        <v>9.3240332356805276</v>
      </c>
      <c r="G226" s="1">
        <f t="shared" si="33"/>
        <v>277</v>
      </c>
      <c r="H226" s="3">
        <f>'Numbers and calcs '!C$21/(1-E226)</f>
        <v>1856.9244229486314</v>
      </c>
      <c r="I226" s="1">
        <f t="shared" si="34"/>
        <v>277</v>
      </c>
      <c r="J226" s="3">
        <f t="shared" si="35"/>
        <v>149.17139145606612</v>
      </c>
      <c r="K226" s="19">
        <f>J226-(0.00004*(F226^3)-0.0047*(F226^2)+0.1596*F226)*((38/'Numbers and calcs '!C$3)*(0.31/0.2))</f>
        <v>147.80695655542542</v>
      </c>
      <c r="L226" s="3">
        <f>K226+'Numbers and calcs '!B$15</f>
        <v>742.80695655542536</v>
      </c>
      <c r="M226" s="3">
        <f>'Numbers and calcs '!B$15-'Shear '!C226</f>
        <v>545</v>
      </c>
      <c r="N226" s="3">
        <f t="shared" si="36"/>
        <v>692.80695655542536</v>
      </c>
      <c r="O226" s="1">
        <f t="shared" si="37"/>
        <v>618.90347827771268</v>
      </c>
      <c r="P226" s="1">
        <f t="shared" si="38"/>
        <v>73.903478277712708</v>
      </c>
      <c r="Q226">
        <f t="shared" si="39"/>
        <v>1.2712054248723401</v>
      </c>
    </row>
    <row r="227" spans="1:17" x14ac:dyDescent="0.2">
      <c r="A227">
        <v>13.33</v>
      </c>
      <c r="B227">
        <v>431</v>
      </c>
      <c r="C227">
        <v>49</v>
      </c>
      <c r="E227" s="7">
        <f>((A227-A$2)/'Numbers and calcs '!D$21)</f>
        <v>9.3667550374476771E-2</v>
      </c>
      <c r="F227" s="3">
        <f t="shared" si="32"/>
        <v>9.3667550374476765</v>
      </c>
      <c r="G227" s="1">
        <f t="shared" si="33"/>
        <v>276</v>
      </c>
      <c r="H227" s="3">
        <f>'Numbers and calcs '!C$21/(1-E227)</f>
        <v>1857.7997216000986</v>
      </c>
      <c r="I227" s="1">
        <f t="shared" si="34"/>
        <v>276</v>
      </c>
      <c r="J227" s="3">
        <f t="shared" si="35"/>
        <v>148.56283849708234</v>
      </c>
      <c r="K227" s="19">
        <f>J227-(0.00004*(F227^3)-0.0047*(F227^2)+0.1596*F227)*((38/'Numbers and calcs '!C$3)*(0.31/0.2))</f>
        <v>147.19409264287174</v>
      </c>
      <c r="L227" s="3">
        <f>K227+'Numbers and calcs '!B$15</f>
        <v>742.19409264287174</v>
      </c>
      <c r="M227" s="3">
        <f>'Numbers and calcs '!B$15-'Shear '!C227</f>
        <v>546</v>
      </c>
      <c r="N227" s="3">
        <f t="shared" si="36"/>
        <v>693.19409264287174</v>
      </c>
      <c r="O227" s="1">
        <f t="shared" si="37"/>
        <v>619.59704632143587</v>
      </c>
      <c r="P227" s="1">
        <f t="shared" si="38"/>
        <v>73.597046321435869</v>
      </c>
      <c r="Q227">
        <f t="shared" si="39"/>
        <v>1.2695862502616699</v>
      </c>
    </row>
    <row r="228" spans="1:17" x14ac:dyDescent="0.2">
      <c r="A228">
        <v>13.36</v>
      </c>
      <c r="B228">
        <v>430</v>
      </c>
      <c r="C228">
        <v>50</v>
      </c>
      <c r="E228" s="7">
        <f>((A228-A$2)/'Numbers and calcs '!D$21)</f>
        <v>9.3987963887730411E-2</v>
      </c>
      <c r="F228" s="3">
        <f t="shared" si="32"/>
        <v>9.3987963887730412</v>
      </c>
      <c r="G228" s="1">
        <f t="shared" si="33"/>
        <v>275</v>
      </c>
      <c r="H228" s="3">
        <f>'Numbers and calcs '!C$21/(1-E228)</f>
        <v>1858.4567373040773</v>
      </c>
      <c r="I228" s="1">
        <f t="shared" si="34"/>
        <v>275</v>
      </c>
      <c r="J228" s="3">
        <f t="shared" si="35"/>
        <v>147.97223657674255</v>
      </c>
      <c r="K228" s="19">
        <f>J228-(0.00004*(F228^3)-0.0047*(F228^2)+0.1596*F228)*((38/'Numbers and calcs '!C$3)*(0.31/0.2))</f>
        <v>146.60026802020758</v>
      </c>
      <c r="L228" s="3">
        <f>K228+'Numbers and calcs '!B$15</f>
        <v>741.60026802020752</v>
      </c>
      <c r="M228" s="3">
        <f>'Numbers and calcs '!B$15-'Shear '!C228</f>
        <v>545</v>
      </c>
      <c r="N228" s="3">
        <f t="shared" si="36"/>
        <v>691.60026802020752</v>
      </c>
      <c r="O228" s="1">
        <f t="shared" si="37"/>
        <v>618.30013401010376</v>
      </c>
      <c r="P228" s="1">
        <f t="shared" si="38"/>
        <v>73.30013401010379</v>
      </c>
      <c r="Q228">
        <f t="shared" si="39"/>
        <v>1.2689913174682708</v>
      </c>
    </row>
    <row r="229" spans="1:17" x14ac:dyDescent="0.2">
      <c r="A229">
        <v>13.4</v>
      </c>
      <c r="B229">
        <v>430</v>
      </c>
      <c r="C229">
        <v>49</v>
      </c>
      <c r="E229" s="7">
        <f>((A229-A$2)/'Numbers and calcs '!D$21)</f>
        <v>9.4415181905401907E-2</v>
      </c>
      <c r="F229" s="3">
        <f t="shared" si="32"/>
        <v>9.4415181905401901</v>
      </c>
      <c r="G229" s="1">
        <f t="shared" si="33"/>
        <v>275</v>
      </c>
      <c r="H229" s="3">
        <f>'Numbers and calcs '!C$21/(1-E229)</f>
        <v>1859.3334814669372</v>
      </c>
      <c r="I229" s="1">
        <f t="shared" si="34"/>
        <v>275</v>
      </c>
      <c r="J229" s="3">
        <f t="shared" si="35"/>
        <v>147.90246222158942</v>
      </c>
      <c r="K229" s="19">
        <f>J229-(0.00004*(F229^3)-0.0047*(F229^2)+0.1596*F229)*((38/'Numbers and calcs '!C$3)*(0.31/0.2))</f>
        <v>146.5262107273409</v>
      </c>
      <c r="L229" s="3">
        <f>K229+'Numbers and calcs '!B$15</f>
        <v>741.52621072734087</v>
      </c>
      <c r="M229" s="3">
        <f>'Numbers and calcs '!B$15-'Shear '!C229</f>
        <v>546</v>
      </c>
      <c r="N229" s="3">
        <f t="shared" si="36"/>
        <v>692.52621072734087</v>
      </c>
      <c r="O229" s="1">
        <f t="shared" si="37"/>
        <v>619.26310536367043</v>
      </c>
      <c r="P229" s="1">
        <f t="shared" si="38"/>
        <v>73.263105363670448</v>
      </c>
      <c r="Q229">
        <f t="shared" si="39"/>
        <v>1.2683630233101482</v>
      </c>
    </row>
    <row r="230" spans="1:17" x14ac:dyDescent="0.2">
      <c r="A230">
        <v>13.44</v>
      </c>
      <c r="B230">
        <v>429</v>
      </c>
      <c r="C230">
        <v>49</v>
      </c>
      <c r="E230" s="7">
        <f>((A230-A$2)/'Numbers and calcs '!D$21)</f>
        <v>9.4842399923073403E-2</v>
      </c>
      <c r="F230" s="3">
        <f t="shared" si="32"/>
        <v>9.4842399923073408</v>
      </c>
      <c r="G230" s="1">
        <f t="shared" si="33"/>
        <v>274</v>
      </c>
      <c r="H230" s="3">
        <f>'Numbers and calcs '!C$21/(1-E230)</f>
        <v>1860.2110532445759</v>
      </c>
      <c r="I230" s="1">
        <f t="shared" si="34"/>
        <v>274</v>
      </c>
      <c r="J230" s="3">
        <f t="shared" si="35"/>
        <v>147.29511445601284</v>
      </c>
      <c r="K230" s="19">
        <f>J230-(0.00004*(F230^3)-0.0047*(F230^2)+0.1596*F230)*((38/'Numbers and calcs '!C$3)*(0.31/0.2))</f>
        <v>145.91459600153703</v>
      </c>
      <c r="L230" s="3">
        <f>K230+'Numbers and calcs '!B$15</f>
        <v>740.91459600153701</v>
      </c>
      <c r="M230" s="3">
        <f>'Numbers and calcs '!B$15-'Shear '!C230</f>
        <v>546</v>
      </c>
      <c r="N230" s="3">
        <f t="shared" si="36"/>
        <v>691.91459600153701</v>
      </c>
      <c r="O230" s="1">
        <f t="shared" si="37"/>
        <v>618.95729800076856</v>
      </c>
      <c r="P230" s="1">
        <f t="shared" si="38"/>
        <v>72.957298000768517</v>
      </c>
      <c r="Q230">
        <f t="shared" si="39"/>
        <v>1.2672428498196648</v>
      </c>
    </row>
    <row r="231" spans="1:17" x14ac:dyDescent="0.2">
      <c r="A231">
        <v>13.48</v>
      </c>
      <c r="B231">
        <v>431</v>
      </c>
      <c r="C231">
        <v>49</v>
      </c>
      <c r="E231" s="7">
        <f>((A231-A$2)/'Numbers and calcs '!D$21)</f>
        <v>9.5269617940744927E-2</v>
      </c>
      <c r="F231" s="3">
        <f t="shared" si="32"/>
        <v>9.5269617940744933</v>
      </c>
      <c r="G231" s="1">
        <f t="shared" si="33"/>
        <v>276</v>
      </c>
      <c r="H231" s="3">
        <f>'Numbers and calcs '!C$21/(1-E231)</f>
        <v>1861.0894538094039</v>
      </c>
      <c r="I231" s="1">
        <f t="shared" si="34"/>
        <v>276</v>
      </c>
      <c r="J231" s="3">
        <f t="shared" si="35"/>
        <v>148.30023319677866</v>
      </c>
      <c r="K231" s="19">
        <f>J231-(0.00004*(F231^3)-0.0047*(F231^2)+0.1596*F231)*((38/'Numbers and calcs '!C$3)*(0.31/0.2))</f>
        <v>146.91546373659855</v>
      </c>
      <c r="L231" s="3">
        <f>K231+'Numbers and calcs '!B$15</f>
        <v>741.91546373659855</v>
      </c>
      <c r="M231" s="3">
        <f>'Numbers and calcs '!B$15-'Shear '!C231</f>
        <v>546</v>
      </c>
      <c r="N231" s="3">
        <f t="shared" si="36"/>
        <v>692.91546373659855</v>
      </c>
      <c r="O231" s="1">
        <f t="shared" si="37"/>
        <v>619.45773186829933</v>
      </c>
      <c r="P231" s="1">
        <f t="shared" si="38"/>
        <v>73.457731868299277</v>
      </c>
      <c r="Q231">
        <f t="shared" si="39"/>
        <v>1.2690759409095211</v>
      </c>
    </row>
    <row r="232" spans="1:17" x14ac:dyDescent="0.2">
      <c r="A232">
        <v>13.51</v>
      </c>
      <c r="B232">
        <v>432</v>
      </c>
      <c r="C232">
        <v>48</v>
      </c>
      <c r="E232" s="7">
        <f>((A232-A$2)/'Numbers and calcs '!D$21)</f>
        <v>9.5590031453998525E-2</v>
      </c>
      <c r="F232" s="3">
        <f t="shared" si="32"/>
        <v>9.5590031453998527</v>
      </c>
      <c r="G232" s="1">
        <f t="shared" si="33"/>
        <v>277</v>
      </c>
      <c r="H232" s="3">
        <f>'Numbers and calcs '!C$21/(1-E232)</f>
        <v>1861.7487988311455</v>
      </c>
      <c r="I232" s="1">
        <f t="shared" si="34"/>
        <v>277</v>
      </c>
      <c r="J232" s="3">
        <f t="shared" si="35"/>
        <v>148.78484152851763</v>
      </c>
      <c r="K232" s="19">
        <f>J232-(0.00004*(F232^3)-0.0047*(F232^2)+0.1596*F232)*((38/'Numbers and calcs '!C$3)*(0.31/0.2))</f>
        <v>147.39689427040116</v>
      </c>
      <c r="L232" s="3">
        <f>K232+'Numbers and calcs '!B$15</f>
        <v>742.39689427040116</v>
      </c>
      <c r="M232" s="3">
        <f>'Numbers and calcs '!B$15-'Shear '!C232</f>
        <v>547</v>
      </c>
      <c r="N232" s="3">
        <f t="shared" si="36"/>
        <v>694.39689427040116</v>
      </c>
      <c r="O232" s="1">
        <f t="shared" si="37"/>
        <v>620.69844713520058</v>
      </c>
      <c r="P232" s="1">
        <f t="shared" si="38"/>
        <v>73.698447135200581</v>
      </c>
      <c r="Q232">
        <f t="shared" si="39"/>
        <v>1.2694641577155414</v>
      </c>
    </row>
    <row r="233" spans="1:17" x14ac:dyDescent="0.2">
      <c r="A233">
        <v>13.56</v>
      </c>
      <c r="B233">
        <v>431</v>
      </c>
      <c r="C233">
        <v>49</v>
      </c>
      <c r="E233" s="7">
        <f>((A233-A$2)/'Numbers and calcs '!D$21)</f>
        <v>9.6124053976087906E-2</v>
      </c>
      <c r="F233" s="3">
        <f t="shared" si="32"/>
        <v>9.6124053976087911</v>
      </c>
      <c r="G233" s="1">
        <f t="shared" si="33"/>
        <v>276</v>
      </c>
      <c r="H233" s="3">
        <f>'Numbers and calcs '!C$21/(1-E233)</f>
        <v>1862.8487460013541</v>
      </c>
      <c r="I233" s="1">
        <f t="shared" si="34"/>
        <v>276</v>
      </c>
      <c r="J233" s="3">
        <f t="shared" si="35"/>
        <v>148.16017703661669</v>
      </c>
      <c r="K233" s="19">
        <f>J233-(0.00004*(F233^3)-0.0047*(F233^2)+0.1596*F233)*((38/'Numbers and calcs '!C$3)*(0.31/0.2))</f>
        <v>146.76695333674377</v>
      </c>
      <c r="L233" s="3">
        <f>K233+'Numbers and calcs '!B$15</f>
        <v>741.76695333674377</v>
      </c>
      <c r="M233" s="3">
        <f>'Numbers and calcs '!B$15-'Shear '!C233</f>
        <v>546</v>
      </c>
      <c r="N233" s="3">
        <f t="shared" si="36"/>
        <v>692.76695333674377</v>
      </c>
      <c r="O233" s="1">
        <f t="shared" si="37"/>
        <v>619.38347666837194</v>
      </c>
      <c r="P233" s="1">
        <f t="shared" si="38"/>
        <v>73.383476668371884</v>
      </c>
      <c r="Q233">
        <f t="shared" si="39"/>
        <v>1.2688039438401901</v>
      </c>
    </row>
    <row r="234" spans="1:17" x14ac:dyDescent="0.2">
      <c r="A234">
        <v>13.59</v>
      </c>
      <c r="B234">
        <v>431</v>
      </c>
      <c r="C234">
        <v>48</v>
      </c>
      <c r="E234" s="7">
        <f>((A234-A$2)/'Numbers and calcs '!D$21)</f>
        <v>9.6444467489341545E-2</v>
      </c>
      <c r="F234" s="3">
        <f t="shared" si="32"/>
        <v>9.6444467489341541</v>
      </c>
      <c r="G234" s="1">
        <f t="shared" si="33"/>
        <v>276</v>
      </c>
      <c r="H234" s="3">
        <f>'Numbers and calcs '!C$21/(1-E234)</f>
        <v>1863.5093383942842</v>
      </c>
      <c r="I234" s="1">
        <f t="shared" si="34"/>
        <v>276</v>
      </c>
      <c r="J234" s="3">
        <f t="shared" si="35"/>
        <v>148.10765597655592</v>
      </c>
      <c r="K234" s="19">
        <f>J234-(0.00004*(F234^3)-0.0047*(F234^2)+0.1596*F234)*((38/'Numbers and calcs '!C$3)*(0.31/0.2))</f>
        <v>146.7112783287244</v>
      </c>
      <c r="L234" s="3">
        <f>K234+'Numbers and calcs '!B$15</f>
        <v>741.71127832872435</v>
      </c>
      <c r="M234" s="3">
        <f>'Numbers and calcs '!B$15-'Shear '!C234</f>
        <v>547</v>
      </c>
      <c r="N234" s="3">
        <f t="shared" si="36"/>
        <v>693.71127832872435</v>
      </c>
      <c r="O234" s="1">
        <f t="shared" si="37"/>
        <v>620.35563916436217</v>
      </c>
      <c r="P234" s="1">
        <f t="shared" si="38"/>
        <v>73.355639164362202</v>
      </c>
      <c r="Q234">
        <f t="shared" si="39"/>
        <v>1.2682107464876131</v>
      </c>
    </row>
    <row r="235" spans="1:17" x14ac:dyDescent="0.2">
      <c r="A235">
        <v>13.63</v>
      </c>
      <c r="B235">
        <v>429</v>
      </c>
      <c r="C235">
        <v>47</v>
      </c>
      <c r="E235" s="7">
        <f>((A235-A$2)/'Numbers and calcs '!D$21)</f>
        <v>9.6871685507013042E-2</v>
      </c>
      <c r="F235" s="3">
        <f t="shared" si="32"/>
        <v>9.6871685507013048</v>
      </c>
      <c r="G235" s="1">
        <f t="shared" si="33"/>
        <v>274</v>
      </c>
      <c r="H235" s="3">
        <f>'Numbers and calcs '!C$21/(1-E235)</f>
        <v>1864.3908573907383</v>
      </c>
      <c r="I235" s="1">
        <f t="shared" si="34"/>
        <v>274</v>
      </c>
      <c r="J235" s="3">
        <f t="shared" si="35"/>
        <v>146.96489146244252</v>
      </c>
      <c r="K235" s="19">
        <f>J235-(0.00004*(F235^3)-0.0047*(F235^2)+0.1596*F235)*((38/'Numbers and calcs '!C$3)*(0.31/0.2))</f>
        <v>145.56432243385112</v>
      </c>
      <c r="L235" s="3">
        <f>K235+'Numbers and calcs '!B$15</f>
        <v>740.56432243385109</v>
      </c>
      <c r="M235" s="3">
        <f>'Numbers and calcs '!B$15-'Shear '!C235</f>
        <v>548</v>
      </c>
      <c r="N235" s="3">
        <f t="shared" si="36"/>
        <v>693.56432243385109</v>
      </c>
      <c r="O235" s="1">
        <f t="shared" si="37"/>
        <v>620.78216121692549</v>
      </c>
      <c r="P235" s="1">
        <f t="shared" si="38"/>
        <v>72.782161216925559</v>
      </c>
      <c r="Q235">
        <f t="shared" si="39"/>
        <v>1.2656283256092173</v>
      </c>
    </row>
    <row r="236" spans="1:17" x14ac:dyDescent="0.2">
      <c r="A236">
        <v>13.67</v>
      </c>
      <c r="B236">
        <v>430</v>
      </c>
      <c r="C236">
        <v>51</v>
      </c>
      <c r="E236" s="7">
        <f>((A236-A$2)/'Numbers and calcs '!D$21)</f>
        <v>9.7298903524684538E-2</v>
      </c>
      <c r="F236" s="3">
        <f t="shared" si="32"/>
        <v>9.7298903524684537</v>
      </c>
      <c r="G236" s="1">
        <f t="shared" si="33"/>
        <v>275</v>
      </c>
      <c r="H236" s="3">
        <f>'Numbers and calcs '!C$21/(1-E236)</f>
        <v>1865.273210773679</v>
      </c>
      <c r="I236" s="1">
        <f t="shared" si="34"/>
        <v>275</v>
      </c>
      <c r="J236" s="3">
        <f t="shared" si="35"/>
        <v>147.43148532430558</v>
      </c>
      <c r="K236" s="19">
        <f>J236-(0.00004*(F236^3)-0.0047*(F236^2)+0.1596*F236)*((38/'Numbers and calcs '!C$3)*(0.31/0.2))</f>
        <v>146.02674076040168</v>
      </c>
      <c r="L236" s="3">
        <f>K236+'Numbers and calcs '!B$15</f>
        <v>741.02674076040171</v>
      </c>
      <c r="M236" s="3">
        <f>'Numbers and calcs '!B$15-'Shear '!C236</f>
        <v>544</v>
      </c>
      <c r="N236" s="3">
        <f t="shared" si="36"/>
        <v>690.02674076040171</v>
      </c>
      <c r="O236" s="1">
        <f t="shared" si="37"/>
        <v>617.01337038020085</v>
      </c>
      <c r="P236" s="1">
        <f t="shared" si="38"/>
        <v>73.01337038020084</v>
      </c>
      <c r="Q236">
        <f t="shared" si="39"/>
        <v>1.2684315087507385</v>
      </c>
    </row>
    <row r="237" spans="1:17" x14ac:dyDescent="0.2">
      <c r="A237">
        <v>13.71</v>
      </c>
      <c r="B237">
        <v>430</v>
      </c>
      <c r="C237">
        <v>50</v>
      </c>
      <c r="E237" s="7">
        <f>((A237-A$2)/'Numbers and calcs '!D$21)</f>
        <v>9.7726121542356062E-2</v>
      </c>
      <c r="F237" s="3">
        <f t="shared" si="32"/>
        <v>9.7726121542356061</v>
      </c>
      <c r="G237" s="1">
        <f t="shared" si="33"/>
        <v>275</v>
      </c>
      <c r="H237" s="3">
        <f>'Numbers and calcs '!C$21/(1-E237)</f>
        <v>1866.1563997283286</v>
      </c>
      <c r="I237" s="1">
        <f t="shared" si="34"/>
        <v>275</v>
      </c>
      <c r="J237" s="3">
        <f t="shared" si="35"/>
        <v>147.3617109691524</v>
      </c>
      <c r="K237" s="19">
        <f>J237-(0.00004*(F237^3)-0.0047*(F237^2)+0.1596*F237)*((38/'Numbers and calcs '!C$3)*(0.31/0.2))</f>
        <v>145.9528066924201</v>
      </c>
      <c r="L237" s="3">
        <f>K237+'Numbers and calcs '!B$15</f>
        <v>740.95280669242015</v>
      </c>
      <c r="M237" s="3">
        <f>'Numbers and calcs '!B$15-'Shear '!C237</f>
        <v>545</v>
      </c>
      <c r="N237" s="3">
        <f t="shared" si="36"/>
        <v>690.95280669242015</v>
      </c>
      <c r="O237" s="1">
        <f t="shared" si="37"/>
        <v>617.97640334621008</v>
      </c>
      <c r="P237" s="1">
        <f t="shared" si="38"/>
        <v>72.976403346210049</v>
      </c>
      <c r="Q237">
        <f t="shared" si="39"/>
        <v>1.2678033150319636</v>
      </c>
    </row>
    <row r="238" spans="1:17" x14ac:dyDescent="0.2">
      <c r="A238">
        <v>13.75</v>
      </c>
      <c r="B238">
        <v>430</v>
      </c>
      <c r="C238">
        <v>49</v>
      </c>
      <c r="E238" s="7">
        <f>((A238-A$2)/'Numbers and calcs '!D$21)</f>
        <v>9.8153339560027558E-2</v>
      </c>
      <c r="F238" s="3">
        <f t="shared" si="32"/>
        <v>9.815333956002755</v>
      </c>
      <c r="G238" s="1">
        <f t="shared" si="33"/>
        <v>275</v>
      </c>
      <c r="H238" s="3">
        <f>'Numbers and calcs '!C$21/(1-E238)</f>
        <v>1867.0404254421544</v>
      </c>
      <c r="I238" s="1">
        <f t="shared" si="34"/>
        <v>275</v>
      </c>
      <c r="J238" s="3">
        <f t="shared" si="35"/>
        <v>147.29193661399924</v>
      </c>
      <c r="K238" s="19">
        <f>J238-(0.00004*(F238^3)-0.0047*(F238^2)+0.1596*F238)*((38/'Numbers and calcs '!C$3)*(0.31/0.2))</f>
        <v>145.87888842395935</v>
      </c>
      <c r="L238" s="3">
        <f>K238+'Numbers and calcs '!B$15</f>
        <v>740.87888842395932</v>
      </c>
      <c r="M238" s="3">
        <f>'Numbers and calcs '!B$15-'Shear '!C238</f>
        <v>546</v>
      </c>
      <c r="N238" s="3">
        <f t="shared" si="36"/>
        <v>691.87888842395932</v>
      </c>
      <c r="O238" s="1">
        <f t="shared" si="37"/>
        <v>618.93944421197966</v>
      </c>
      <c r="P238" s="1">
        <f t="shared" si="38"/>
        <v>72.939444211979676</v>
      </c>
      <c r="Q238">
        <f t="shared" si="39"/>
        <v>1.2671774513259328</v>
      </c>
    </row>
    <row r="239" spans="1:17" x14ac:dyDescent="0.2">
      <c r="A239">
        <v>13.79</v>
      </c>
      <c r="B239">
        <v>431</v>
      </c>
      <c r="C239">
        <v>50</v>
      </c>
      <c r="E239" s="7">
        <f>((A239-A$2)/'Numbers and calcs '!D$21)</f>
        <v>9.8580557577699054E-2</v>
      </c>
      <c r="F239" s="3">
        <f t="shared" si="32"/>
        <v>9.8580557577699057</v>
      </c>
      <c r="G239" s="1">
        <f t="shared" si="33"/>
        <v>276</v>
      </c>
      <c r="H239" s="3">
        <f>'Numbers and calcs '!C$21/(1-E239)</f>
        <v>1867.9252891048754</v>
      </c>
      <c r="I239" s="1">
        <f t="shared" si="34"/>
        <v>276</v>
      </c>
      <c r="J239" s="3">
        <f t="shared" si="35"/>
        <v>147.75751557615101</v>
      </c>
      <c r="K239" s="19">
        <f>J239-(0.00004*(F239^3)-0.0047*(F239^2)+0.1596*F239)*((38/'Numbers and calcs '!C$3)*(0.31/0.2))</f>
        <v>146.34033924936105</v>
      </c>
      <c r="L239" s="3">
        <f>K239+'Numbers and calcs '!B$15</f>
        <v>741.34033924936102</v>
      </c>
      <c r="M239" s="3">
        <f>'Numbers and calcs '!B$15-'Shear '!C239</f>
        <v>545</v>
      </c>
      <c r="N239" s="3">
        <f t="shared" si="36"/>
        <v>691.34033924936102</v>
      </c>
      <c r="O239" s="1">
        <f t="shared" si="37"/>
        <v>618.17016962468051</v>
      </c>
      <c r="P239" s="1">
        <f t="shared" si="38"/>
        <v>73.170169624680526</v>
      </c>
      <c r="Q239">
        <f t="shared" si="39"/>
        <v>1.2685143839437818</v>
      </c>
    </row>
    <row r="240" spans="1:17" x14ac:dyDescent="0.2">
      <c r="A240">
        <v>13.82</v>
      </c>
      <c r="B240">
        <v>431</v>
      </c>
      <c r="C240">
        <v>49</v>
      </c>
      <c r="E240" s="7">
        <f>((A240-A$2)/'Numbers and calcs '!D$21)</f>
        <v>9.8900971090952694E-2</v>
      </c>
      <c r="F240" s="3">
        <f t="shared" si="32"/>
        <v>9.8900971090952687</v>
      </c>
      <c r="G240" s="1">
        <f t="shared" si="33"/>
        <v>276</v>
      </c>
      <c r="H240" s="3">
        <f>'Numbers and calcs '!C$21/(1-E240)</f>
        <v>1868.5894874728419</v>
      </c>
      <c r="I240" s="1">
        <f t="shared" si="34"/>
        <v>276</v>
      </c>
      <c r="J240" s="3">
        <f t="shared" si="35"/>
        <v>147.70499451609024</v>
      </c>
      <c r="K240" s="19">
        <f>J240-(0.00004*(F240^3)-0.0047*(F240^2)+0.1596*F240)*((38/'Numbers and calcs '!C$3)*(0.31/0.2))</f>
        <v>146.28473242628979</v>
      </c>
      <c r="L240" s="3">
        <f>K240+'Numbers and calcs '!B$15</f>
        <v>741.28473242628979</v>
      </c>
      <c r="M240" s="3">
        <f>'Numbers and calcs '!B$15-'Shear '!C240</f>
        <v>546</v>
      </c>
      <c r="N240" s="3">
        <f t="shared" si="36"/>
        <v>692.28473242628979</v>
      </c>
      <c r="O240" s="1">
        <f t="shared" si="37"/>
        <v>619.1423662131449</v>
      </c>
      <c r="P240" s="1">
        <f t="shared" si="38"/>
        <v>73.142366213144896</v>
      </c>
      <c r="Q240">
        <f t="shared" si="39"/>
        <v>1.2679207553595051</v>
      </c>
    </row>
    <row r="241" spans="1:17" x14ac:dyDescent="0.2">
      <c r="A241">
        <v>13.86</v>
      </c>
      <c r="B241">
        <v>431</v>
      </c>
      <c r="C241">
        <v>52</v>
      </c>
      <c r="E241" s="7">
        <f>((A241-A$2)/'Numbers and calcs '!D$21)</f>
        <v>9.932818910862419E-2</v>
      </c>
      <c r="F241" s="3">
        <f t="shared" si="32"/>
        <v>9.9328189108624194</v>
      </c>
      <c r="G241" s="1">
        <f t="shared" si="33"/>
        <v>276</v>
      </c>
      <c r="H241" s="3">
        <f>'Numbers and calcs '!C$21/(1-E241)</f>
        <v>1869.4758204156815</v>
      </c>
      <c r="I241" s="1">
        <f t="shared" si="34"/>
        <v>276</v>
      </c>
      <c r="J241" s="3">
        <f t="shared" si="35"/>
        <v>147.63496643600925</v>
      </c>
      <c r="K241" s="19">
        <f>J241-(0.00004*(F241^3)-0.0047*(F241^2)+0.1596*F241)*((38/'Numbers and calcs '!C$3)*(0.31/0.2))</f>
        <v>146.21060376317902</v>
      </c>
      <c r="L241" s="3">
        <f>K241+'Numbers and calcs '!B$15</f>
        <v>741.21060376317905</v>
      </c>
      <c r="M241" s="3">
        <f>'Numbers and calcs '!B$15-'Shear '!C241</f>
        <v>543</v>
      </c>
      <c r="N241" s="3">
        <f t="shared" si="36"/>
        <v>689.21060376317905</v>
      </c>
      <c r="O241" s="1">
        <f t="shared" si="37"/>
        <v>616.10530188158953</v>
      </c>
      <c r="P241" s="1">
        <f t="shared" si="38"/>
        <v>73.105301881589511</v>
      </c>
      <c r="Q241">
        <f t="shared" si="39"/>
        <v>1.2692644636522634</v>
      </c>
    </row>
    <row r="242" spans="1:17" x14ac:dyDescent="0.2">
      <c r="A242">
        <v>13.9</v>
      </c>
      <c r="B242">
        <v>431</v>
      </c>
      <c r="C242">
        <v>50</v>
      </c>
      <c r="E242" s="7">
        <f>((A242-A$2)/'Numbers and calcs '!D$21)</f>
        <v>9.9755407126295673E-2</v>
      </c>
      <c r="F242" s="3">
        <f t="shared" si="32"/>
        <v>9.9755407126295665</v>
      </c>
      <c r="G242" s="1">
        <f t="shared" si="33"/>
        <v>276</v>
      </c>
      <c r="H242" s="3">
        <f>'Numbers and calcs '!C$21/(1-E242)</f>
        <v>1870.3629945907946</v>
      </c>
      <c r="I242" s="1">
        <f t="shared" si="34"/>
        <v>276</v>
      </c>
      <c r="J242" s="3">
        <f t="shared" si="35"/>
        <v>147.56493835592826</v>
      </c>
      <c r="K242" s="19">
        <f>J242-(0.00004*(F242^3)-0.0047*(F242^2)+0.1596*F242)*((38/'Numbers and calcs '!C$3)*(0.31/0.2))</f>
        <v>146.13649081347677</v>
      </c>
      <c r="L242" s="3">
        <f>K242+'Numbers and calcs '!B$15</f>
        <v>741.13649081347671</v>
      </c>
      <c r="M242" s="3">
        <f>'Numbers and calcs '!B$15-'Shear '!C242</f>
        <v>545</v>
      </c>
      <c r="N242" s="3">
        <f t="shared" si="36"/>
        <v>691.13649081347671</v>
      </c>
      <c r="O242" s="1">
        <f t="shared" si="37"/>
        <v>618.06824540673836</v>
      </c>
      <c r="P242" s="1">
        <f t="shared" si="38"/>
        <v>73.068245406738384</v>
      </c>
      <c r="Q242">
        <f t="shared" si="39"/>
        <v>1.268140350116471</v>
      </c>
    </row>
    <row r="243" spans="1:17" x14ac:dyDescent="0.2">
      <c r="A243">
        <v>13.93</v>
      </c>
      <c r="B243">
        <v>430</v>
      </c>
      <c r="C243">
        <v>51</v>
      </c>
      <c r="E243" s="7">
        <f>((A243-A$2)/'Numbers and calcs '!D$21)</f>
        <v>0.10007582063954931</v>
      </c>
      <c r="F243" s="3">
        <f t="shared" si="32"/>
        <v>10.007582063954931</v>
      </c>
      <c r="G243" s="1">
        <f t="shared" si="33"/>
        <v>275</v>
      </c>
      <c r="H243" s="3">
        <f>'Numbers and calcs '!C$21/(1-E243)</f>
        <v>1871.0289280015206</v>
      </c>
      <c r="I243" s="1">
        <f t="shared" si="34"/>
        <v>275</v>
      </c>
      <c r="J243" s="3">
        <f t="shared" si="35"/>
        <v>146.97795201581005</v>
      </c>
      <c r="K243" s="19">
        <f>J243-(0.00004*(F243^3)-0.0047*(F243^2)+0.1596*F243)*((38/'Numbers and calcs '!C$3)*(0.31/0.2))</f>
        <v>145.54645111925311</v>
      </c>
      <c r="L243" s="3">
        <f>K243+'Numbers and calcs '!B$15</f>
        <v>740.54645111925311</v>
      </c>
      <c r="M243" s="3">
        <f>'Numbers and calcs '!B$15-'Shear '!C243</f>
        <v>544</v>
      </c>
      <c r="N243" s="3">
        <f t="shared" si="36"/>
        <v>689.54645111925311</v>
      </c>
      <c r="O243" s="1">
        <f t="shared" si="37"/>
        <v>616.77322555962655</v>
      </c>
      <c r="P243" s="1">
        <f t="shared" si="38"/>
        <v>72.773225559626553</v>
      </c>
      <c r="Q243">
        <f t="shared" si="39"/>
        <v>1.2675486233809801</v>
      </c>
    </row>
    <row r="244" spans="1:17" x14ac:dyDescent="0.2">
      <c r="A244">
        <v>13.97</v>
      </c>
      <c r="B244">
        <v>431</v>
      </c>
      <c r="C244">
        <v>49</v>
      </c>
      <c r="E244" s="7">
        <f>((A244-A$2)/'Numbers and calcs '!D$21)</f>
        <v>0.10050303865722081</v>
      </c>
      <c r="F244" s="3">
        <f t="shared" si="32"/>
        <v>10.05030386572208</v>
      </c>
      <c r="G244" s="1">
        <f t="shared" si="33"/>
        <v>276</v>
      </c>
      <c r="H244" s="3">
        <f>'Numbers and calcs '!C$21/(1-E244)</f>
        <v>1871.9175772176709</v>
      </c>
      <c r="I244" s="1">
        <f t="shared" si="34"/>
        <v>276</v>
      </c>
      <c r="J244" s="3">
        <f t="shared" si="35"/>
        <v>147.44238921578653</v>
      </c>
      <c r="K244" s="19">
        <f>J244-(0.00004*(F244^3)-0.0047*(F244^2)+0.1596*F244)*((38/'Numbers and calcs '!C$3)*(0.31/0.2))</f>
        <v>146.00683089281779</v>
      </c>
      <c r="L244" s="3">
        <f>K244+'Numbers and calcs '!B$15</f>
        <v>741.00683089281779</v>
      </c>
      <c r="M244" s="3">
        <f>'Numbers and calcs '!B$15-'Shear '!C244</f>
        <v>546</v>
      </c>
      <c r="N244" s="3">
        <f t="shared" si="36"/>
        <v>692.00683089281779</v>
      </c>
      <c r="O244" s="1">
        <f t="shared" si="37"/>
        <v>619.00341544640889</v>
      </c>
      <c r="P244" s="1">
        <f t="shared" si="38"/>
        <v>73.003415446408894</v>
      </c>
      <c r="Q244">
        <f t="shared" si="39"/>
        <v>1.267411778191974</v>
      </c>
    </row>
    <row r="245" spans="1:17" x14ac:dyDescent="0.2">
      <c r="A245">
        <v>14.01</v>
      </c>
      <c r="B245">
        <v>430</v>
      </c>
      <c r="C245">
        <v>40</v>
      </c>
      <c r="E245" s="7">
        <f>((A245-A$2)/'Numbers and calcs '!D$21)</f>
        <v>0.1009302566748923</v>
      </c>
      <c r="F245" s="3">
        <f t="shared" si="32"/>
        <v>10.093025667489231</v>
      </c>
      <c r="G245" s="1">
        <f t="shared" si="33"/>
        <v>275</v>
      </c>
      <c r="H245" s="3">
        <f>'Numbers and calcs '!C$21/(1-E245)</f>
        <v>1872.8070709666495</v>
      </c>
      <c r="I245" s="1">
        <f t="shared" si="34"/>
        <v>275</v>
      </c>
      <c r="J245" s="3">
        <f t="shared" si="35"/>
        <v>146.8384033055037</v>
      </c>
      <c r="K245" s="19">
        <f>J245-(0.00004*(F245^3)-0.0047*(F245^2)+0.1596*F245)*((38/'Numbers and calcs '!C$3)*(0.31/0.2))</f>
        <v>145.39880320638267</v>
      </c>
      <c r="L245" s="3">
        <f>K245+'Numbers and calcs '!B$15</f>
        <v>740.39880320638269</v>
      </c>
      <c r="M245" s="3">
        <f>'Numbers and calcs '!B$15-'Shear '!C245</f>
        <v>555</v>
      </c>
      <c r="N245" s="3">
        <f t="shared" si="36"/>
        <v>700.39880320638269</v>
      </c>
      <c r="O245" s="1">
        <f t="shared" si="37"/>
        <v>627.69940160319129</v>
      </c>
      <c r="P245" s="1">
        <f t="shared" si="38"/>
        <v>72.699401603191333</v>
      </c>
      <c r="Q245">
        <f t="shared" si="39"/>
        <v>1.261979825597086</v>
      </c>
    </row>
    <row r="246" spans="1:17" x14ac:dyDescent="0.2">
      <c r="A246">
        <v>14.05</v>
      </c>
      <c r="B246">
        <v>432</v>
      </c>
      <c r="C246">
        <v>50</v>
      </c>
      <c r="E246" s="7">
        <f>((A246-A$2)/'Numbers and calcs '!D$21)</f>
        <v>0.10135747469256383</v>
      </c>
      <c r="F246" s="3">
        <f t="shared" si="32"/>
        <v>10.135747469256383</v>
      </c>
      <c r="G246" s="1">
        <f t="shared" si="33"/>
        <v>277</v>
      </c>
      <c r="H246" s="3">
        <f>'Numbers and calcs '!C$21/(1-E246)</f>
        <v>1873.6974104529384</v>
      </c>
      <c r="I246" s="1">
        <f t="shared" si="34"/>
        <v>277</v>
      </c>
      <c r="J246" s="3">
        <f t="shared" si="35"/>
        <v>147.83603716089854</v>
      </c>
      <c r="K246" s="19">
        <f>J246-(0.00004*(F246^3)-0.0047*(F246^2)+0.1596*F246)*((38/'Numbers and calcs '!C$3)*(0.31/0.2))</f>
        <v>146.39241091292138</v>
      </c>
      <c r="L246" s="3">
        <f>K246+'Numbers and calcs '!B$15</f>
        <v>741.39241091292138</v>
      </c>
      <c r="M246" s="3">
        <f>'Numbers and calcs '!B$15-'Shear '!C246</f>
        <v>545</v>
      </c>
      <c r="N246" s="3">
        <f t="shared" si="36"/>
        <v>691.39241091292138</v>
      </c>
      <c r="O246" s="1">
        <f t="shared" si="37"/>
        <v>618.19620545646069</v>
      </c>
      <c r="P246" s="1">
        <f t="shared" si="38"/>
        <v>73.196205456460689</v>
      </c>
      <c r="Q246">
        <f t="shared" si="39"/>
        <v>1.2686099282805896</v>
      </c>
    </row>
    <row r="247" spans="1:17" x14ac:dyDescent="0.2">
      <c r="A247">
        <v>14.09</v>
      </c>
      <c r="B247">
        <v>430</v>
      </c>
      <c r="C247">
        <v>49</v>
      </c>
      <c r="E247" s="7">
        <f>((A247-A$2)/'Numbers and calcs '!D$21)</f>
        <v>0.10178469271023532</v>
      </c>
      <c r="F247" s="3">
        <f t="shared" si="32"/>
        <v>10.178469271023532</v>
      </c>
      <c r="G247" s="1">
        <f t="shared" si="33"/>
        <v>275</v>
      </c>
      <c r="H247" s="3">
        <f>'Numbers and calcs '!C$21/(1-E247)</f>
        <v>1874.5885968833111</v>
      </c>
      <c r="I247" s="1">
        <f t="shared" si="34"/>
        <v>275</v>
      </c>
      <c r="J247" s="3">
        <f t="shared" si="35"/>
        <v>146.69885459519742</v>
      </c>
      <c r="K247" s="19">
        <f>J247-(0.00004*(F247^3)-0.0047*(F247^2)+0.1596*F247)*((38/'Numbers and calcs '!C$3)*(0.31/0.2))</f>
        <v>145.25121780269706</v>
      </c>
      <c r="L247" s="3">
        <f>K247+'Numbers and calcs '!B$15</f>
        <v>740.25121780269706</v>
      </c>
      <c r="M247" s="3">
        <f>'Numbers and calcs '!B$15-'Shear '!C247</f>
        <v>546</v>
      </c>
      <c r="N247" s="3">
        <f t="shared" si="36"/>
        <v>691.25121780269706</v>
      </c>
      <c r="O247" s="1">
        <f t="shared" si="37"/>
        <v>618.62560890134853</v>
      </c>
      <c r="P247" s="1">
        <f t="shared" si="38"/>
        <v>72.625608901348528</v>
      </c>
      <c r="Q247">
        <f t="shared" si="39"/>
        <v>1.2660278714335111</v>
      </c>
    </row>
    <row r="248" spans="1:17" x14ac:dyDescent="0.2">
      <c r="A248">
        <v>14.12</v>
      </c>
      <c r="B248">
        <v>431</v>
      </c>
      <c r="C248">
        <v>49</v>
      </c>
      <c r="E248" s="7">
        <f>((A248-A$2)/'Numbers and calcs '!D$21)</f>
        <v>0.10210510622348892</v>
      </c>
      <c r="F248" s="3">
        <f t="shared" si="32"/>
        <v>10.210510622348892</v>
      </c>
      <c r="G248" s="1">
        <f t="shared" si="33"/>
        <v>276</v>
      </c>
      <c r="H248" s="3">
        <f>'Numbers and calcs '!C$21/(1-E248)</f>
        <v>1875.2575432403912</v>
      </c>
      <c r="I248" s="1">
        <f t="shared" si="34"/>
        <v>276</v>
      </c>
      <c r="J248" s="3">
        <f t="shared" si="35"/>
        <v>147.17978391548283</v>
      </c>
      <c r="K248" s="19">
        <f>J248-(0.00004*(F248^3)-0.0047*(F248^2)+0.1596*F248)*((38/'Numbers and calcs '!C$3)*(0.31/0.2))</f>
        <v>145.72914944111969</v>
      </c>
      <c r="L248" s="3">
        <f>K248+'Numbers and calcs '!B$15</f>
        <v>740.72914944111972</v>
      </c>
      <c r="M248" s="3">
        <f>'Numbers and calcs '!B$15-'Shear '!C248</f>
        <v>546</v>
      </c>
      <c r="N248" s="3">
        <f t="shared" si="36"/>
        <v>691.72914944111972</v>
      </c>
      <c r="O248" s="1">
        <f t="shared" si="37"/>
        <v>618.86457472055986</v>
      </c>
      <c r="P248" s="1">
        <f t="shared" si="38"/>
        <v>72.864574720559844</v>
      </c>
      <c r="Q248">
        <f t="shared" si="39"/>
        <v>1.2669032041046149</v>
      </c>
    </row>
    <row r="249" spans="1:17" x14ac:dyDescent="0.2">
      <c r="A249">
        <v>14.16</v>
      </c>
      <c r="B249">
        <v>432</v>
      </c>
      <c r="C249">
        <v>48</v>
      </c>
      <c r="E249" s="7">
        <f>((A249-A$2)/'Numbers and calcs '!D$21)</f>
        <v>0.10253232424116046</v>
      </c>
      <c r="F249" s="3">
        <f t="shared" si="32"/>
        <v>10.253232424116046</v>
      </c>
      <c r="G249" s="1">
        <f t="shared" si="33"/>
        <v>277</v>
      </c>
      <c r="H249" s="3">
        <f>'Numbers and calcs '!C$21/(1-E249)</f>
        <v>1876.1502147336228</v>
      </c>
      <c r="I249" s="1">
        <f t="shared" si="34"/>
        <v>277</v>
      </c>
      <c r="J249" s="3">
        <f t="shared" si="35"/>
        <v>147.64276219712434</v>
      </c>
      <c r="K249" s="19">
        <f>J249-(0.00004*(F249^3)-0.0047*(F249^2)+0.1596*F249)*((38/'Numbers and calcs '!C$3)*(0.31/0.2))</f>
        <v>146.18814443056519</v>
      </c>
      <c r="L249" s="3">
        <f>K249+'Numbers and calcs '!B$15</f>
        <v>741.18814443056522</v>
      </c>
      <c r="M249" s="3">
        <f>'Numbers and calcs '!B$15-'Shear '!C249</f>
        <v>547</v>
      </c>
      <c r="N249" s="3">
        <f t="shared" si="36"/>
        <v>693.18814443056522</v>
      </c>
      <c r="O249" s="1">
        <f t="shared" si="37"/>
        <v>620.09407221528261</v>
      </c>
      <c r="P249" s="1">
        <f t="shared" si="38"/>
        <v>73.094072215282594</v>
      </c>
      <c r="Q249">
        <f t="shared" si="39"/>
        <v>1.2672543773867737</v>
      </c>
    </row>
    <row r="250" spans="1:17" x14ac:dyDescent="0.2">
      <c r="A250">
        <v>14.21</v>
      </c>
      <c r="B250">
        <v>431</v>
      </c>
      <c r="C250">
        <v>49</v>
      </c>
      <c r="E250" s="7">
        <f>((A250-A$2)/'Numbers and calcs '!D$21)</f>
        <v>0.10306634676324984</v>
      </c>
      <c r="F250" s="3">
        <f t="shared" si="32"/>
        <v>10.306634676324984</v>
      </c>
      <c r="G250" s="1">
        <f t="shared" si="33"/>
        <v>276</v>
      </c>
      <c r="H250" s="3">
        <f>'Numbers and calcs '!C$21/(1-E250)</f>
        <v>1877.2672499411603</v>
      </c>
      <c r="I250" s="1">
        <f t="shared" si="34"/>
        <v>276</v>
      </c>
      <c r="J250" s="3">
        <f t="shared" si="35"/>
        <v>147.02222073530061</v>
      </c>
      <c r="K250" s="19">
        <f>J250-(0.00004*(F250^3)-0.0047*(F250^2)+0.1596*F250)*((38/'Numbers and calcs '!C$3)*(0.31/0.2))</f>
        <v>145.56264570559526</v>
      </c>
      <c r="L250" s="3">
        <f>K250+'Numbers and calcs '!B$15</f>
        <v>740.56264570559529</v>
      </c>
      <c r="M250" s="3">
        <f>'Numbers and calcs '!B$15-'Shear '!C250</f>
        <v>546</v>
      </c>
      <c r="N250" s="3">
        <f t="shared" si="36"/>
        <v>691.56264570559529</v>
      </c>
      <c r="O250" s="1">
        <f t="shared" si="37"/>
        <v>618.78132285279764</v>
      </c>
      <c r="P250" s="1">
        <f t="shared" si="38"/>
        <v>72.781322852797629</v>
      </c>
      <c r="Q250">
        <f t="shared" si="39"/>
        <v>1.2665982522080499</v>
      </c>
    </row>
    <row r="251" spans="1:17" x14ac:dyDescent="0.2">
      <c r="A251">
        <v>14.24</v>
      </c>
      <c r="B251">
        <v>432</v>
      </c>
      <c r="C251">
        <v>49</v>
      </c>
      <c r="E251" s="7">
        <f>((A251-A$2)/'Numbers and calcs '!D$21)</f>
        <v>0.10338676027650344</v>
      </c>
      <c r="F251" s="3">
        <f t="shared" si="32"/>
        <v>10.338676027650344</v>
      </c>
      <c r="G251" s="1">
        <f t="shared" si="33"/>
        <v>277</v>
      </c>
      <c r="H251" s="3">
        <f>'Numbers and calcs '!C$21/(1-E251)</f>
        <v>1877.9381097592186</v>
      </c>
      <c r="I251" s="1">
        <f t="shared" si="34"/>
        <v>277</v>
      </c>
      <c r="J251" s="3">
        <f t="shared" si="35"/>
        <v>147.50219858710668</v>
      </c>
      <c r="K251" s="19">
        <f>J251-(0.00004*(F251^3)-0.0047*(F251^2)+0.1596*F251)*((38/'Numbers and calcs '!C$3)*(0.31/0.2))</f>
        <v>146.03966083674385</v>
      </c>
      <c r="L251" s="3">
        <f>K251+'Numbers and calcs '!B$15</f>
        <v>741.03966083674391</v>
      </c>
      <c r="M251" s="3">
        <f>'Numbers and calcs '!B$15-'Shear '!C251</f>
        <v>546</v>
      </c>
      <c r="N251" s="3">
        <f t="shared" si="36"/>
        <v>692.03966083674391</v>
      </c>
      <c r="O251" s="1">
        <f t="shared" si="37"/>
        <v>619.01983041837195</v>
      </c>
      <c r="P251" s="1">
        <f t="shared" si="38"/>
        <v>73.019830418371924</v>
      </c>
      <c r="Q251">
        <f t="shared" si="39"/>
        <v>1.2674719062944027</v>
      </c>
    </row>
    <row r="252" spans="1:17" x14ac:dyDescent="0.2">
      <c r="A252">
        <v>14.28</v>
      </c>
      <c r="B252">
        <v>432</v>
      </c>
      <c r="C252">
        <v>50</v>
      </c>
      <c r="E252" s="7">
        <f>((A252-A$2)/'Numbers and calcs '!D$21)</f>
        <v>0.10381397829417494</v>
      </c>
      <c r="F252" s="3">
        <f t="shared" si="32"/>
        <v>10.381397829417494</v>
      </c>
      <c r="G252" s="1">
        <f t="shared" si="33"/>
        <v>277</v>
      </c>
      <c r="H252" s="3">
        <f>'Numbers and calcs '!C$21/(1-E252)</f>
        <v>1878.8333357247318</v>
      </c>
      <c r="I252" s="1">
        <f t="shared" si="34"/>
        <v>277</v>
      </c>
      <c r="J252" s="3">
        <f t="shared" si="35"/>
        <v>147.43191678209786</v>
      </c>
      <c r="K252" s="19">
        <f>J252-(0.00004*(F252^3)-0.0047*(F252^2)+0.1596*F252)*((38/'Numbers and calcs '!C$3)*(0.31/0.2))</f>
        <v>145.96544229420081</v>
      </c>
      <c r="L252" s="3">
        <f>K252+'Numbers and calcs '!B$15</f>
        <v>740.96544229420078</v>
      </c>
      <c r="M252" s="3">
        <f>'Numbers and calcs '!B$15-'Shear '!C252</f>
        <v>545</v>
      </c>
      <c r="N252" s="3">
        <f t="shared" si="36"/>
        <v>690.96544229420078</v>
      </c>
      <c r="O252" s="1">
        <f t="shared" si="37"/>
        <v>617.98272114710039</v>
      </c>
      <c r="P252" s="1">
        <f t="shared" si="38"/>
        <v>72.982721147100406</v>
      </c>
      <c r="Q252">
        <f t="shared" si="39"/>
        <v>1.2678264996223867</v>
      </c>
    </row>
    <row r="253" spans="1:17" x14ac:dyDescent="0.2">
      <c r="A253">
        <v>14.32</v>
      </c>
      <c r="B253">
        <v>430</v>
      </c>
      <c r="C253">
        <v>48</v>
      </c>
      <c r="E253" s="7">
        <f>((A253-A$2)/'Numbers and calcs '!D$21)</f>
        <v>0.10424119631184646</v>
      </c>
      <c r="F253" s="3">
        <f t="shared" si="32"/>
        <v>10.424119631184645</v>
      </c>
      <c r="G253" s="1">
        <f t="shared" si="33"/>
        <v>275</v>
      </c>
      <c r="H253" s="3">
        <f>'Numbers and calcs '!C$21/(1-E253)</f>
        <v>1879.729415618023</v>
      </c>
      <c r="I253" s="1">
        <f t="shared" si="34"/>
        <v>275</v>
      </c>
      <c r="J253" s="3">
        <f t="shared" si="35"/>
        <v>146.29765205306674</v>
      </c>
      <c r="K253" s="19">
        <f>J253-(0.00004*(F253^3)-0.0047*(F253^2)+0.1596*F253)*((38/'Numbers and calcs '!C$3)*(0.31/0.2))</f>
        <v>144.8272562999295</v>
      </c>
      <c r="L253" s="3">
        <f>K253+'Numbers and calcs '!B$15</f>
        <v>739.82725629992956</v>
      </c>
      <c r="M253" s="3">
        <f>'Numbers and calcs '!B$15-'Shear '!C253</f>
        <v>547</v>
      </c>
      <c r="N253" s="3">
        <f t="shared" si="36"/>
        <v>691.82725629992956</v>
      </c>
      <c r="O253" s="1">
        <f t="shared" si="37"/>
        <v>619.41362814996478</v>
      </c>
      <c r="P253" s="1">
        <f t="shared" si="38"/>
        <v>72.413628149964751</v>
      </c>
      <c r="Q253">
        <f t="shared" si="39"/>
        <v>1.2647664648993229</v>
      </c>
    </row>
    <row r="254" spans="1:17" x14ac:dyDescent="0.2">
      <c r="A254">
        <v>14.36</v>
      </c>
      <c r="B254">
        <v>431</v>
      </c>
      <c r="C254">
        <v>48</v>
      </c>
      <c r="E254" s="7">
        <f>((A254-A$2)/'Numbers and calcs '!D$21)</f>
        <v>0.10466841432951796</v>
      </c>
      <c r="F254" s="3">
        <f t="shared" si="32"/>
        <v>10.466841432951796</v>
      </c>
      <c r="G254" s="1">
        <f t="shared" si="33"/>
        <v>276</v>
      </c>
      <c r="H254" s="3">
        <f>'Numbers and calcs '!C$21/(1-E254)</f>
        <v>1880.6263506614771</v>
      </c>
      <c r="I254" s="1">
        <f t="shared" si="34"/>
        <v>276</v>
      </c>
      <c r="J254" s="3">
        <f t="shared" si="35"/>
        <v>146.7596154349969</v>
      </c>
      <c r="K254" s="19">
        <f>J254-(0.00004*(F254^3)-0.0047*(F254^2)+0.1596*F254)*((38/'Numbers and calcs '!C$3)*(0.31/0.2))</f>
        <v>145.28531386595023</v>
      </c>
      <c r="L254" s="3">
        <f>K254+'Numbers and calcs '!B$15</f>
        <v>740.28531386595023</v>
      </c>
      <c r="M254" s="3">
        <f>'Numbers and calcs '!B$15-'Shear '!C254</f>
        <v>547</v>
      </c>
      <c r="N254" s="3">
        <f t="shared" si="36"/>
        <v>692.28531386595023</v>
      </c>
      <c r="O254" s="1">
        <f t="shared" si="37"/>
        <v>619.64265693297511</v>
      </c>
      <c r="P254" s="1">
        <f t="shared" si="38"/>
        <v>72.642656932975115</v>
      </c>
      <c r="Q254">
        <f t="shared" si="39"/>
        <v>1.2656038644715726</v>
      </c>
    </row>
    <row r="255" spans="1:17" x14ac:dyDescent="0.2">
      <c r="A255">
        <v>14.4</v>
      </c>
      <c r="B255">
        <v>432</v>
      </c>
      <c r="C255">
        <v>46</v>
      </c>
      <c r="E255" s="7">
        <f>((A255-A$2)/'Numbers and calcs '!D$21)</f>
        <v>0.10509563234718945</v>
      </c>
      <c r="F255" s="3">
        <f t="shared" si="32"/>
        <v>10.509563234718945</v>
      </c>
      <c r="G255" s="1">
        <f t="shared" si="33"/>
        <v>277</v>
      </c>
      <c r="H255" s="3">
        <f>'Numbers and calcs '!C$21/(1-E255)</f>
        <v>1881.5241420798134</v>
      </c>
      <c r="I255" s="1">
        <f t="shared" si="34"/>
        <v>277</v>
      </c>
      <c r="J255" s="3">
        <f t="shared" si="35"/>
        <v>147.2210713670714</v>
      </c>
      <c r="K255" s="19">
        <f>J255-(0.00004*(F255^3)-0.0047*(F255^2)+0.1596*F255)*((38/'Numbers and calcs '!C$3)*(0.31/0.2))</f>
        <v>145.74287940848274</v>
      </c>
      <c r="L255" s="3">
        <f>K255+'Numbers and calcs '!B$15</f>
        <v>740.74287940848274</v>
      </c>
      <c r="M255" s="3">
        <f>'Numbers and calcs '!B$15-'Shear '!C255</f>
        <v>549</v>
      </c>
      <c r="N255" s="3">
        <f t="shared" si="36"/>
        <v>694.74287940848274</v>
      </c>
      <c r="O255" s="1">
        <f t="shared" si="37"/>
        <v>621.87143970424131</v>
      </c>
      <c r="P255" s="1">
        <f t="shared" si="38"/>
        <v>72.871439704241368</v>
      </c>
      <c r="Q255">
        <f t="shared" si="39"/>
        <v>1.2654697256985115</v>
      </c>
    </row>
    <row r="256" spans="1:17" x14ac:dyDescent="0.2">
      <c r="A256">
        <v>14.44</v>
      </c>
      <c r="B256">
        <v>432</v>
      </c>
      <c r="C256">
        <v>47</v>
      </c>
      <c r="E256" s="7">
        <f>((A256-A$2)/'Numbers and calcs '!D$21)</f>
        <v>0.10552285036486095</v>
      </c>
      <c r="F256" s="3">
        <f t="shared" si="32"/>
        <v>10.552285036486095</v>
      </c>
      <c r="G256" s="1">
        <f t="shared" si="33"/>
        <v>277</v>
      </c>
      <c r="H256" s="3">
        <f>'Numbers and calcs '!C$21/(1-E256)</f>
        <v>1882.4227911000912</v>
      </c>
      <c r="I256" s="1">
        <f t="shared" si="34"/>
        <v>277</v>
      </c>
      <c r="J256" s="3">
        <f t="shared" si="35"/>
        <v>147.15078956206256</v>
      </c>
      <c r="K256" s="19">
        <f>J256-(0.00004*(F256^3)-0.0047*(F256^2)+0.1596*F256)*((38/'Numbers and calcs '!C$3)*(0.31/0.2))</f>
        <v>145.6687226173361</v>
      </c>
      <c r="L256" s="3">
        <f>K256+'Numbers and calcs '!B$15</f>
        <v>740.66872261733613</v>
      </c>
      <c r="M256" s="3">
        <f>'Numbers and calcs '!B$15-'Shear '!C256</f>
        <v>548</v>
      </c>
      <c r="N256" s="3">
        <f t="shared" si="36"/>
        <v>693.66872261733613</v>
      </c>
      <c r="O256" s="1">
        <f t="shared" si="37"/>
        <v>620.83436130866812</v>
      </c>
      <c r="P256" s="1">
        <f t="shared" si="38"/>
        <v>72.834361308668051</v>
      </c>
      <c r="Q256">
        <f t="shared" si="39"/>
        <v>1.2658188368929491</v>
      </c>
    </row>
    <row r="257" spans="1:17" x14ac:dyDescent="0.2">
      <c r="A257">
        <v>14.47</v>
      </c>
      <c r="B257">
        <v>431</v>
      </c>
      <c r="C257">
        <v>50</v>
      </c>
      <c r="E257" s="7">
        <f>((A257-A$2)/'Numbers and calcs '!D$21)</f>
        <v>0.10584326387811459</v>
      </c>
      <c r="F257" s="3">
        <f t="shared" si="32"/>
        <v>10.584326387811458</v>
      </c>
      <c r="G257" s="1">
        <f t="shared" si="33"/>
        <v>276</v>
      </c>
      <c r="H257" s="3">
        <f>'Numbers and calcs '!C$21/(1-E257)</f>
        <v>1883.0973414060488</v>
      </c>
      <c r="I257" s="1">
        <f t="shared" si="34"/>
        <v>276</v>
      </c>
      <c r="J257" s="3">
        <f t="shared" si="35"/>
        <v>146.56703821477419</v>
      </c>
      <c r="K257" s="19">
        <f>J257-(0.00004*(F257^3)-0.0047*(F257^2)+0.1596*F257)*((38/'Numbers and calcs '!C$3)*(0.31/0.2))</f>
        <v>145.08207512511453</v>
      </c>
      <c r="L257" s="3">
        <f>K257+'Numbers and calcs '!B$15</f>
        <v>740.08207512511456</v>
      </c>
      <c r="M257" s="3">
        <f>'Numbers and calcs '!B$15-'Shear '!C257</f>
        <v>545</v>
      </c>
      <c r="N257" s="3">
        <f t="shared" si="36"/>
        <v>690.08207512511456</v>
      </c>
      <c r="O257" s="1">
        <f t="shared" si="37"/>
        <v>617.54103756255722</v>
      </c>
      <c r="P257" s="1">
        <f t="shared" si="38"/>
        <v>72.541037562557264</v>
      </c>
      <c r="Q257">
        <f t="shared" si="39"/>
        <v>1.2662056424314028</v>
      </c>
    </row>
    <row r="258" spans="1:17" x14ac:dyDescent="0.2">
      <c r="A258">
        <v>14.51</v>
      </c>
      <c r="B258">
        <v>431</v>
      </c>
      <c r="C258">
        <v>54</v>
      </c>
      <c r="E258" s="7">
        <f>((A258-A$2)/'Numbers and calcs '!D$21)</f>
        <v>0.10627048189578607</v>
      </c>
      <c r="F258" s="3">
        <f t="shared" si="32"/>
        <v>10.627048189578607</v>
      </c>
      <c r="G258" s="1">
        <f t="shared" si="33"/>
        <v>276</v>
      </c>
      <c r="H258" s="3">
        <f>'Numbers and calcs '!C$21/(1-E258)</f>
        <v>1883.9974941893922</v>
      </c>
      <c r="I258" s="1">
        <f t="shared" si="34"/>
        <v>276</v>
      </c>
      <c r="J258" s="3">
        <f t="shared" si="35"/>
        <v>146.4970101346932</v>
      </c>
      <c r="K258" s="19">
        <f>J258-(0.00004*(F258^3)-0.0047*(F258^2)+0.1596*F258)*((38/'Numbers and calcs '!C$3)*(0.31/0.2))</f>
        <v>145.00819895959768</v>
      </c>
      <c r="L258" s="3">
        <f>K258+'Numbers and calcs '!B$15</f>
        <v>740.00819895959762</v>
      </c>
      <c r="M258" s="3">
        <f>'Numbers and calcs '!B$15-'Shear '!C258</f>
        <v>541</v>
      </c>
      <c r="N258" s="3">
        <f t="shared" si="36"/>
        <v>686.00819895959762</v>
      </c>
      <c r="O258" s="1">
        <f t="shared" si="37"/>
        <v>613.50409947979881</v>
      </c>
      <c r="P258" s="1">
        <f t="shared" si="38"/>
        <v>72.504099479798839</v>
      </c>
      <c r="Q258">
        <f t="shared" si="39"/>
        <v>1.2680373363393671</v>
      </c>
    </row>
    <row r="259" spans="1:17" x14ac:dyDescent="0.2">
      <c r="A259">
        <v>14.56</v>
      </c>
      <c r="B259">
        <v>432</v>
      </c>
      <c r="C259">
        <v>55</v>
      </c>
      <c r="E259" s="7">
        <f>((A259-A$2)/'Numbers and calcs '!D$21)</f>
        <v>0.10680450441787546</v>
      </c>
      <c r="F259" s="3">
        <f t="shared" si="32"/>
        <v>10.680450441787546</v>
      </c>
      <c r="G259" s="1">
        <f t="shared" si="33"/>
        <v>277</v>
      </c>
      <c r="H259" s="3">
        <f>'Numbers and calcs '!C$21/(1-E259)</f>
        <v>1885.123896078378</v>
      </c>
      <c r="I259" s="1">
        <f t="shared" si="34"/>
        <v>277</v>
      </c>
      <c r="J259" s="3">
        <f t="shared" si="35"/>
        <v>146.93994414703613</v>
      </c>
      <c r="K259" s="19">
        <f>J259-(0.00004*(F259^3)-0.0047*(F259^2)+0.1596*F259)*((38/'Numbers and calcs '!C$3)*(0.31/0.2))</f>
        <v>145.44634443468854</v>
      </c>
      <c r="L259" s="3">
        <f>K259+'Numbers and calcs '!B$15</f>
        <v>740.44634443468851</v>
      </c>
      <c r="M259" s="3">
        <f>'Numbers and calcs '!B$15-'Shear '!C259</f>
        <v>540</v>
      </c>
      <c r="N259" s="3">
        <f t="shared" si="36"/>
        <v>685.44634443468851</v>
      </c>
      <c r="O259" s="1">
        <f t="shared" si="37"/>
        <v>612.7231722173442</v>
      </c>
      <c r="P259" s="1">
        <f t="shared" si="38"/>
        <v>72.723172217344271</v>
      </c>
      <c r="Q259">
        <f t="shared" si="39"/>
        <v>1.2693450822864603</v>
      </c>
    </row>
    <row r="260" spans="1:17" x14ac:dyDescent="0.2">
      <c r="A260">
        <v>14.59</v>
      </c>
      <c r="B260">
        <v>432</v>
      </c>
      <c r="C260">
        <v>53</v>
      </c>
      <c r="E260" s="7">
        <f>((A260-A$2)/'Numbers and calcs '!D$21)</f>
        <v>0.10712491793112909</v>
      </c>
      <c r="F260" s="3">
        <f t="shared" ref="F260:F323" si="40">E260*100</f>
        <v>10.712491793112909</v>
      </c>
      <c r="G260" s="1">
        <f t="shared" ref="G260:G323" si="41">B260-B$2</f>
        <v>277</v>
      </c>
      <c r="H260" s="3">
        <f>'Numbers and calcs '!C$21/(1-E260)</f>
        <v>1885.8003839573557</v>
      </c>
      <c r="I260" s="1">
        <f t="shared" ref="I260:I323" si="42">G260</f>
        <v>277</v>
      </c>
      <c r="J260" s="3">
        <f t="shared" ref="J260:J323" si="43">(I260/H260)*1000</f>
        <v>146.88723279327951</v>
      </c>
      <c r="K260" s="19">
        <f>J260-(0.00004*(F260^3)-0.0047*(F260^2)+0.1596*F260)*((38/'Numbers and calcs '!C$3)*(0.31/0.2))</f>
        <v>145.39077144511441</v>
      </c>
      <c r="L260" s="3">
        <f>K260+'Numbers and calcs '!B$15</f>
        <v>740.39077144511441</v>
      </c>
      <c r="M260" s="3">
        <f>'Numbers and calcs '!B$15-'Shear '!C260</f>
        <v>542</v>
      </c>
      <c r="N260" s="3">
        <f t="shared" ref="N260:N323" si="44">L260-C260</f>
        <v>687.39077144511441</v>
      </c>
      <c r="O260" s="1">
        <f t="shared" ref="O260:O323" si="45">0.5*(N260+M260)</f>
        <v>614.69538572255715</v>
      </c>
      <c r="P260" s="1">
        <f t="shared" ref="P260:P323" si="46">0.5*K260</f>
        <v>72.695385722557205</v>
      </c>
      <c r="Q260">
        <f t="shared" ref="Q260:Q323" si="47">N260/M260</f>
        <v>1.2682486558027941</v>
      </c>
    </row>
    <row r="261" spans="1:17" x14ac:dyDescent="0.2">
      <c r="A261">
        <v>14.63</v>
      </c>
      <c r="B261">
        <v>430</v>
      </c>
      <c r="C261">
        <v>48</v>
      </c>
      <c r="E261" s="7">
        <f>((A261-A$2)/'Numbers and calcs '!D$21)</f>
        <v>0.10755213594880059</v>
      </c>
      <c r="F261" s="3">
        <f t="shared" si="40"/>
        <v>10.755213594880059</v>
      </c>
      <c r="G261" s="1">
        <f t="shared" si="41"/>
        <v>275</v>
      </c>
      <c r="H261" s="3">
        <f>'Numbers and calcs '!C$21/(1-E261)</f>
        <v>1886.7031234161082</v>
      </c>
      <c r="I261" s="1">
        <f t="shared" si="42"/>
        <v>275</v>
      </c>
      <c r="J261" s="3">
        <f t="shared" si="43"/>
        <v>145.75690080062975</v>
      </c>
      <c r="K261" s="19">
        <f>J261-(0.00004*(F261^3)-0.0047*(F261^2)+0.1596*F261)*((38/'Numbers and calcs '!C$3)*(0.31/0.2))</f>
        <v>144.25663731890438</v>
      </c>
      <c r="L261" s="3">
        <f>K261+'Numbers and calcs '!B$15</f>
        <v>739.25663731890438</v>
      </c>
      <c r="M261" s="3">
        <f>'Numbers and calcs '!B$15-'Shear '!C261</f>
        <v>547</v>
      </c>
      <c r="N261" s="3">
        <f t="shared" si="44"/>
        <v>691.25663731890438</v>
      </c>
      <c r="O261" s="1">
        <f t="shared" si="45"/>
        <v>619.12831865945213</v>
      </c>
      <c r="P261" s="1">
        <f t="shared" si="46"/>
        <v>72.128318659452191</v>
      </c>
      <c r="Q261">
        <f t="shared" si="47"/>
        <v>1.2637232857749623</v>
      </c>
    </row>
    <row r="262" spans="1:17" x14ac:dyDescent="0.2">
      <c r="A262">
        <v>14.67</v>
      </c>
      <c r="B262">
        <v>433</v>
      </c>
      <c r="C262">
        <v>31</v>
      </c>
      <c r="E262" s="7">
        <f>((A262-A$2)/'Numbers and calcs '!D$21)</f>
        <v>0.10797935396647208</v>
      </c>
      <c r="F262" s="3">
        <f t="shared" si="40"/>
        <v>10.797935396647208</v>
      </c>
      <c r="G262" s="1">
        <f t="shared" si="41"/>
        <v>278</v>
      </c>
      <c r="H262" s="3">
        <f>'Numbers and calcs '!C$21/(1-E262)</f>
        <v>1887.6067275780797</v>
      </c>
      <c r="I262" s="1">
        <f t="shared" si="42"/>
        <v>278</v>
      </c>
      <c r="J262" s="3">
        <f t="shared" si="43"/>
        <v>147.27644055215453</v>
      </c>
      <c r="K262" s="19">
        <f>J262-(0.00004*(F262^3)-0.0047*(F262^2)+0.1596*F262)*((38/'Numbers and calcs '!C$3)*(0.31/0.2))</f>
        <v>145.77239020823419</v>
      </c>
      <c r="L262" s="3">
        <f>K262+'Numbers and calcs '!B$15</f>
        <v>740.77239020823413</v>
      </c>
      <c r="M262" s="3">
        <f>'Numbers and calcs '!B$15-'Shear '!C262</f>
        <v>564</v>
      </c>
      <c r="N262" s="3">
        <f t="shared" si="44"/>
        <v>709.77239020823413</v>
      </c>
      <c r="O262" s="1">
        <f t="shared" si="45"/>
        <v>636.88619510411706</v>
      </c>
      <c r="P262" s="1">
        <f t="shared" si="46"/>
        <v>72.886195104117093</v>
      </c>
      <c r="Q262">
        <f t="shared" si="47"/>
        <v>1.2584616847663725</v>
      </c>
    </row>
    <row r="263" spans="1:17" x14ac:dyDescent="0.2">
      <c r="A263">
        <v>14.71</v>
      </c>
      <c r="B263">
        <v>432</v>
      </c>
      <c r="C263">
        <v>28</v>
      </c>
      <c r="E263" s="7">
        <f>((A263-A$2)/'Numbers and calcs '!D$21)</f>
        <v>0.10840657198414361</v>
      </c>
      <c r="F263" s="3">
        <f t="shared" si="40"/>
        <v>10.840657198414361</v>
      </c>
      <c r="G263" s="1">
        <f t="shared" si="41"/>
        <v>277</v>
      </c>
      <c r="H263" s="3">
        <f>'Numbers and calcs '!C$21/(1-E263)</f>
        <v>1888.5111976862702</v>
      </c>
      <c r="I263" s="1">
        <f t="shared" si="42"/>
        <v>277</v>
      </c>
      <c r="J263" s="3">
        <f t="shared" si="43"/>
        <v>146.67638737825305</v>
      </c>
      <c r="K263" s="19">
        <f>J263-(0.00004*(F263^3)-0.0047*(F263^2)+0.1596*F263)*((38/'Numbers and calcs '!C$3)*(0.31/0.2))</f>
        <v>145.16856542053978</v>
      </c>
      <c r="L263" s="3">
        <f>K263+'Numbers and calcs '!B$15</f>
        <v>740.16856542053984</v>
      </c>
      <c r="M263" s="3">
        <f>'Numbers and calcs '!B$15-'Shear '!C263</f>
        <v>567</v>
      </c>
      <c r="N263" s="3">
        <f t="shared" si="44"/>
        <v>712.16856542053984</v>
      </c>
      <c r="O263" s="1">
        <f t="shared" si="45"/>
        <v>639.58428271026992</v>
      </c>
      <c r="P263" s="1">
        <f t="shared" si="46"/>
        <v>72.584282710269889</v>
      </c>
      <c r="Q263">
        <f t="shared" si="47"/>
        <v>1.2560292159092414</v>
      </c>
    </row>
    <row r="264" spans="1:17" x14ac:dyDescent="0.2">
      <c r="A264">
        <v>14.75</v>
      </c>
      <c r="B264">
        <v>432</v>
      </c>
      <c r="C264">
        <v>26</v>
      </c>
      <c r="E264" s="7">
        <f>((A264-A$2)/'Numbers and calcs '!D$21)</f>
        <v>0.1088337900018151</v>
      </c>
      <c r="F264" s="3">
        <f t="shared" si="40"/>
        <v>10.88337900018151</v>
      </c>
      <c r="G264" s="1">
        <f t="shared" si="41"/>
        <v>277</v>
      </c>
      <c r="H264" s="3">
        <f>'Numbers and calcs '!C$21/(1-E264)</f>
        <v>1889.4165349860625</v>
      </c>
      <c r="I264" s="1">
        <f t="shared" si="42"/>
        <v>277</v>
      </c>
      <c r="J264" s="3">
        <f t="shared" si="43"/>
        <v>146.60610557324424</v>
      </c>
      <c r="K264" s="19">
        <f>J264-(0.00004*(F264^3)-0.0047*(F264^2)+0.1596*F264)*((38/'Numbers and calcs '!C$3)*(0.31/0.2))</f>
        <v>145.09452722717674</v>
      </c>
      <c r="L264" s="3">
        <f>K264+'Numbers and calcs '!B$15</f>
        <v>740.09452722717674</v>
      </c>
      <c r="M264" s="3">
        <f>'Numbers and calcs '!B$15-'Shear '!C264</f>
        <v>569</v>
      </c>
      <c r="N264" s="3">
        <f t="shared" si="44"/>
        <v>714.09452722717674</v>
      </c>
      <c r="O264" s="1">
        <f t="shared" si="45"/>
        <v>641.54726361358837</v>
      </c>
      <c r="P264" s="1">
        <f t="shared" si="46"/>
        <v>72.54726361358837</v>
      </c>
      <c r="Q264">
        <f t="shared" si="47"/>
        <v>1.2549991691163036</v>
      </c>
    </row>
    <row r="265" spans="1:17" x14ac:dyDescent="0.2">
      <c r="A265">
        <v>14.79</v>
      </c>
      <c r="B265">
        <v>431</v>
      </c>
      <c r="C265">
        <v>22</v>
      </c>
      <c r="E265" s="7">
        <f>((A265-A$2)/'Numbers and calcs '!D$21)</f>
        <v>0.1092610080194866</v>
      </c>
      <c r="F265" s="3">
        <f t="shared" si="40"/>
        <v>10.92610080194866</v>
      </c>
      <c r="G265" s="1">
        <f t="shared" si="41"/>
        <v>276</v>
      </c>
      <c r="H265" s="3">
        <f>'Numbers and calcs '!C$21/(1-E265)</f>
        <v>1890.3227407252293</v>
      </c>
      <c r="I265" s="1">
        <f t="shared" si="42"/>
        <v>276</v>
      </c>
      <c r="J265" s="3">
        <f t="shared" si="43"/>
        <v>146.00681357412628</v>
      </c>
      <c r="K265" s="19">
        <f>J265-(0.00004*(F265^3)-0.0047*(F265^2)+0.1596*F265)*((38/'Numbers and calcs '!C$3)*(0.31/0.2))</f>
        <v>144.49149404218005</v>
      </c>
      <c r="L265" s="3">
        <f>K265+'Numbers and calcs '!B$15</f>
        <v>739.49149404218008</v>
      </c>
      <c r="M265" s="3">
        <f>'Numbers and calcs '!B$15-'Shear '!C265</f>
        <v>573</v>
      </c>
      <c r="N265" s="3">
        <f t="shared" si="44"/>
        <v>717.49149404218008</v>
      </c>
      <c r="O265" s="1">
        <f t="shared" si="45"/>
        <v>645.24574702108998</v>
      </c>
      <c r="P265" s="1">
        <f t="shared" si="46"/>
        <v>72.245747021090025</v>
      </c>
      <c r="Q265">
        <f t="shared" si="47"/>
        <v>1.2521666562690752</v>
      </c>
    </row>
    <row r="266" spans="1:17" x14ac:dyDescent="0.2">
      <c r="A266">
        <v>14.83</v>
      </c>
      <c r="B266">
        <v>431</v>
      </c>
      <c r="C266">
        <v>25</v>
      </c>
      <c r="E266" s="7">
        <f>((A266-A$2)/'Numbers and calcs '!D$21)</f>
        <v>0.1096882260371581</v>
      </c>
      <c r="F266" s="3">
        <f t="shared" si="40"/>
        <v>10.968822603715809</v>
      </c>
      <c r="G266" s="1">
        <f t="shared" si="41"/>
        <v>276</v>
      </c>
      <c r="H266" s="3">
        <f>'Numbers and calcs '!C$21/(1-E266)</f>
        <v>1891.2298161539384</v>
      </c>
      <c r="I266" s="1">
        <f t="shared" si="42"/>
        <v>276</v>
      </c>
      <c r="J266" s="3">
        <f t="shared" si="43"/>
        <v>145.9367854940453</v>
      </c>
      <c r="K266" s="19">
        <f>J266-(0.00004*(F266^3)-0.0047*(F266^2)+0.1596*F266)*((38/'Numbers and calcs '!C$3)*(0.31/0.2))</f>
        <v>144.41773995573249</v>
      </c>
      <c r="L266" s="3">
        <f>K266+'Numbers and calcs '!B$15</f>
        <v>739.41773995573249</v>
      </c>
      <c r="M266" s="3">
        <f>'Numbers and calcs '!B$15-'Shear '!C266</f>
        <v>570</v>
      </c>
      <c r="N266" s="3">
        <f t="shared" si="44"/>
        <v>714.41773995573249</v>
      </c>
      <c r="O266" s="1">
        <f t="shared" si="45"/>
        <v>642.20886997786624</v>
      </c>
      <c r="P266" s="1">
        <f t="shared" si="46"/>
        <v>72.208869977866243</v>
      </c>
      <c r="Q266">
        <f t="shared" si="47"/>
        <v>1.2533644560626886</v>
      </c>
    </row>
    <row r="267" spans="1:17" x14ac:dyDescent="0.2">
      <c r="A267">
        <v>14.87</v>
      </c>
      <c r="B267">
        <v>433</v>
      </c>
      <c r="C267">
        <v>20</v>
      </c>
      <c r="E267" s="7">
        <f>((A267-A$2)/'Numbers and calcs '!D$21)</f>
        <v>0.11011544405482958</v>
      </c>
      <c r="F267" s="3">
        <f t="shared" si="40"/>
        <v>11.011544405482958</v>
      </c>
      <c r="G267" s="1">
        <f t="shared" si="41"/>
        <v>278</v>
      </c>
      <c r="H267" s="3">
        <f>'Numbers and calcs '!C$21/(1-E267)</f>
        <v>1892.1377625247576</v>
      </c>
      <c r="I267" s="1">
        <f t="shared" si="42"/>
        <v>278</v>
      </c>
      <c r="J267" s="3">
        <f t="shared" si="43"/>
        <v>146.92376290247128</v>
      </c>
      <c r="K267" s="19">
        <f>J267-(0.00004*(F267^3)-0.0047*(F267^2)+0.1596*F267)*((38/'Numbers and calcs '!C$3)*(0.31/0.2))</f>
        <v>145.40100651434079</v>
      </c>
      <c r="L267" s="3">
        <f>K267+'Numbers and calcs '!B$15</f>
        <v>740.40100651434079</v>
      </c>
      <c r="M267" s="3">
        <f>'Numbers and calcs '!B$15-'Shear '!C267</f>
        <v>575</v>
      </c>
      <c r="N267" s="3">
        <f t="shared" si="44"/>
        <v>720.40100651434079</v>
      </c>
      <c r="O267" s="1">
        <f t="shared" si="45"/>
        <v>647.70050325717034</v>
      </c>
      <c r="P267" s="1">
        <f t="shared" si="46"/>
        <v>72.700503257170396</v>
      </c>
      <c r="Q267">
        <f t="shared" si="47"/>
        <v>1.2528713156771145</v>
      </c>
    </row>
    <row r="268" spans="1:17" x14ac:dyDescent="0.2">
      <c r="A268">
        <v>14.91</v>
      </c>
      <c r="B268">
        <v>432</v>
      </c>
      <c r="C268">
        <v>17</v>
      </c>
      <c r="E268" s="7">
        <f>((A268-A$2)/'Numbers and calcs '!D$21)</f>
        <v>0.11054266207250112</v>
      </c>
      <c r="F268" s="3">
        <f t="shared" si="40"/>
        <v>11.054266207250112</v>
      </c>
      <c r="G268" s="1">
        <f t="shared" si="41"/>
        <v>277</v>
      </c>
      <c r="H268" s="3">
        <f>'Numbers and calcs '!C$21/(1-E268)</f>
        <v>1893.0465810926619</v>
      </c>
      <c r="I268" s="1">
        <f t="shared" si="42"/>
        <v>277</v>
      </c>
      <c r="J268" s="3">
        <f t="shared" si="43"/>
        <v>146.32497835320899</v>
      </c>
      <c r="K268" s="19">
        <f>J268-(0.00004*(F268^3)-0.0047*(F268^2)+0.1596*F268)*((38/'Numbers and calcs '!C$3)*(0.31/0.2))</f>
        <v>144.7985262488464</v>
      </c>
      <c r="L268" s="3">
        <f>K268+'Numbers and calcs '!B$15</f>
        <v>739.79852624884643</v>
      </c>
      <c r="M268" s="3">
        <f>'Numbers and calcs '!B$15-'Shear '!C268</f>
        <v>578</v>
      </c>
      <c r="N268" s="3">
        <f t="shared" si="44"/>
        <v>722.79852624884643</v>
      </c>
      <c r="O268" s="1">
        <f t="shared" si="45"/>
        <v>650.39926312442321</v>
      </c>
      <c r="P268" s="1">
        <f t="shared" si="46"/>
        <v>72.3992631244232</v>
      </c>
      <c r="Q268">
        <f t="shared" si="47"/>
        <v>1.2505164813993883</v>
      </c>
    </row>
    <row r="269" spans="1:17" x14ac:dyDescent="0.2">
      <c r="A269">
        <v>14.95</v>
      </c>
      <c r="B269">
        <v>431</v>
      </c>
      <c r="C269">
        <v>18</v>
      </c>
      <c r="E269" s="7">
        <f>((A269-A$2)/'Numbers and calcs '!D$21)</f>
        <v>0.11096988009017261</v>
      </c>
      <c r="F269" s="3">
        <f t="shared" si="40"/>
        <v>11.096988009017261</v>
      </c>
      <c r="G269" s="1">
        <f t="shared" si="41"/>
        <v>276</v>
      </c>
      <c r="H269" s="3">
        <f>'Numbers and calcs '!C$21/(1-E269)</f>
        <v>1893.9562731150384</v>
      </c>
      <c r="I269" s="1">
        <f t="shared" si="42"/>
        <v>276</v>
      </c>
      <c r="J269" s="3">
        <f t="shared" si="43"/>
        <v>145.7267012538023</v>
      </c>
      <c r="K269" s="19">
        <f>J269-(0.00004*(F269^3)-0.0047*(F269^2)+0.1596*F269)*((38/'Numbers and calcs '!C$3)*(0.31/0.2))</f>
        <v>144.19656854382995</v>
      </c>
      <c r="L269" s="3">
        <f>K269+'Numbers and calcs '!B$15</f>
        <v>739.19656854382993</v>
      </c>
      <c r="M269" s="3">
        <f>'Numbers and calcs '!B$15-'Shear '!C269</f>
        <v>577</v>
      </c>
      <c r="N269" s="3">
        <f t="shared" si="44"/>
        <v>721.19656854382993</v>
      </c>
      <c r="O269" s="1">
        <f t="shared" si="45"/>
        <v>649.09828427191496</v>
      </c>
      <c r="P269" s="1">
        <f t="shared" si="46"/>
        <v>72.098284271914977</v>
      </c>
      <c r="Q269">
        <f t="shared" si="47"/>
        <v>1.2499073978229289</v>
      </c>
    </row>
    <row r="270" spans="1:17" x14ac:dyDescent="0.2">
      <c r="A270">
        <v>14.98</v>
      </c>
      <c r="B270">
        <v>432</v>
      </c>
      <c r="C270">
        <v>18</v>
      </c>
      <c r="E270" s="7">
        <f>((A270-A$2)/'Numbers and calcs '!D$21)</f>
        <v>0.11129029360342625</v>
      </c>
      <c r="F270" s="3">
        <f t="shared" si="40"/>
        <v>11.129029360342626</v>
      </c>
      <c r="G270" s="1">
        <f t="shared" si="41"/>
        <v>277</v>
      </c>
      <c r="H270" s="3">
        <f>'Numbers and calcs '!C$21/(1-E270)</f>
        <v>1894.6391160940782</v>
      </c>
      <c r="I270" s="1">
        <f t="shared" si="42"/>
        <v>277</v>
      </c>
      <c r="J270" s="3">
        <f t="shared" si="43"/>
        <v>146.20198519444352</v>
      </c>
      <c r="K270" s="19">
        <f>J270-(0.00004*(F270^3)-0.0047*(F270^2)+0.1596*F270)*((38/'Numbers and calcs '!C$3)*(0.31/0.2))</f>
        <v>144.66910193279591</v>
      </c>
      <c r="L270" s="3">
        <f>K270+'Numbers and calcs '!B$15</f>
        <v>739.66910193279591</v>
      </c>
      <c r="M270" s="3">
        <f>'Numbers and calcs '!B$15-'Shear '!C270</f>
        <v>577</v>
      </c>
      <c r="N270" s="3">
        <f t="shared" si="44"/>
        <v>721.66910193279591</v>
      </c>
      <c r="O270" s="1">
        <f t="shared" si="45"/>
        <v>649.33455096639796</v>
      </c>
      <c r="P270" s="1">
        <f t="shared" si="46"/>
        <v>72.334550966397956</v>
      </c>
      <c r="Q270">
        <f t="shared" si="47"/>
        <v>1.2507263465039791</v>
      </c>
    </row>
    <row r="271" spans="1:17" x14ac:dyDescent="0.2">
      <c r="A271">
        <v>15.02</v>
      </c>
      <c r="B271">
        <v>433</v>
      </c>
      <c r="C271">
        <v>15</v>
      </c>
      <c r="E271" s="7">
        <f>((A271-A$2)/'Numbers and calcs '!D$21)</f>
        <v>0.11171751162109773</v>
      </c>
      <c r="F271" s="3">
        <f t="shared" si="40"/>
        <v>11.171751162109773</v>
      </c>
      <c r="G271" s="1">
        <f t="shared" si="41"/>
        <v>278</v>
      </c>
      <c r="H271" s="3">
        <f>'Numbers and calcs '!C$21/(1-E271)</f>
        <v>1895.5503396946444</v>
      </c>
      <c r="I271" s="1">
        <f t="shared" si="42"/>
        <v>278</v>
      </c>
      <c r="J271" s="3">
        <f t="shared" si="43"/>
        <v>146.65925466520886</v>
      </c>
      <c r="K271" s="19">
        <f>J271-(0.00004*(F271^3)-0.0047*(F271^2)+0.1596*F271)*((38/'Numbers and calcs '!C$3)*(0.31/0.2))</f>
        <v>145.12271718628514</v>
      </c>
      <c r="L271" s="3">
        <f>K271+'Numbers and calcs '!B$15</f>
        <v>740.12271718628517</v>
      </c>
      <c r="M271" s="3">
        <f>'Numbers and calcs '!B$15-'Shear '!C271</f>
        <v>580</v>
      </c>
      <c r="N271" s="3">
        <f t="shared" si="44"/>
        <v>725.12271718628517</v>
      </c>
      <c r="O271" s="1">
        <f t="shared" si="45"/>
        <v>652.56135859314259</v>
      </c>
      <c r="P271" s="1">
        <f t="shared" si="46"/>
        <v>72.561358593142572</v>
      </c>
      <c r="Q271">
        <f t="shared" si="47"/>
        <v>1.250211581355664</v>
      </c>
    </row>
    <row r="272" spans="1:17" x14ac:dyDescent="0.2">
      <c r="A272">
        <v>15.06</v>
      </c>
      <c r="B272">
        <v>432</v>
      </c>
      <c r="C272">
        <v>16</v>
      </c>
      <c r="E272" s="7">
        <f>((A272-A$2)/'Numbers and calcs '!D$21)</f>
        <v>0.11214472963876923</v>
      </c>
      <c r="F272" s="3">
        <f t="shared" si="40"/>
        <v>11.214472963876924</v>
      </c>
      <c r="G272" s="1">
        <f t="shared" si="41"/>
        <v>277</v>
      </c>
      <c r="H272" s="3">
        <f>'Numbers and calcs '!C$21/(1-E272)</f>
        <v>1896.4624402199827</v>
      </c>
      <c r="I272" s="1">
        <f t="shared" si="42"/>
        <v>277</v>
      </c>
      <c r="J272" s="3">
        <f t="shared" si="43"/>
        <v>146.06142158442589</v>
      </c>
      <c r="K272" s="19">
        <f>J272-(0.00004*(F272^3)-0.0047*(F272^2)+0.1596*F272)*((38/'Numbers and calcs '!C$3)*(0.31/0.2))</f>
        <v>144.52124493569934</v>
      </c>
      <c r="L272" s="3">
        <f>K272+'Numbers and calcs '!B$15</f>
        <v>739.52124493569931</v>
      </c>
      <c r="M272" s="3">
        <f>'Numbers and calcs '!B$15-'Shear '!C272</f>
        <v>579</v>
      </c>
      <c r="N272" s="3">
        <f t="shared" si="44"/>
        <v>723.52124493569931</v>
      </c>
      <c r="O272" s="1">
        <f t="shared" si="45"/>
        <v>651.26062246784966</v>
      </c>
      <c r="P272" s="1">
        <f t="shared" si="46"/>
        <v>72.260622467849672</v>
      </c>
      <c r="Q272">
        <f t="shared" si="47"/>
        <v>1.2496049135331595</v>
      </c>
    </row>
    <row r="273" spans="1:17" x14ac:dyDescent="0.2">
      <c r="A273">
        <v>15.11</v>
      </c>
      <c r="B273">
        <v>433</v>
      </c>
      <c r="C273">
        <v>14</v>
      </c>
      <c r="E273" s="7">
        <f>((A273-A$2)/'Numbers and calcs '!D$21)</f>
        <v>0.11267875216085861</v>
      </c>
      <c r="F273" s="3">
        <f t="shared" si="40"/>
        <v>11.26787521608586</v>
      </c>
      <c r="G273" s="1">
        <f t="shared" si="41"/>
        <v>278</v>
      </c>
      <c r="H273" s="3">
        <f>'Numbers and calcs '!C$21/(1-E273)</f>
        <v>1897.6038009817592</v>
      </c>
      <c r="I273" s="1">
        <f t="shared" si="42"/>
        <v>278</v>
      </c>
      <c r="J273" s="3">
        <f t="shared" si="43"/>
        <v>146.50054972285139</v>
      </c>
      <c r="K273" s="19">
        <f>J273-(0.00004*(F273^3)-0.0047*(F273^2)+0.1596*F273)*((38/'Numbers and calcs '!C$3)*(0.31/0.2))</f>
        <v>144.95584523739754</v>
      </c>
      <c r="L273" s="3">
        <f>K273+'Numbers and calcs '!B$15</f>
        <v>739.95584523739751</v>
      </c>
      <c r="M273" s="3">
        <f>'Numbers and calcs '!B$15-'Shear '!C273</f>
        <v>581</v>
      </c>
      <c r="N273" s="3">
        <f t="shared" si="44"/>
        <v>725.95584523739751</v>
      </c>
      <c r="O273" s="1">
        <f t="shared" si="45"/>
        <v>653.47792261869881</v>
      </c>
      <c r="P273" s="1">
        <f t="shared" si="46"/>
        <v>72.47792261869877</v>
      </c>
      <c r="Q273">
        <f t="shared" si="47"/>
        <v>1.2494937095308047</v>
      </c>
    </row>
    <row r="274" spans="1:17" x14ac:dyDescent="0.2">
      <c r="A274">
        <v>15.15</v>
      </c>
      <c r="B274">
        <v>433</v>
      </c>
      <c r="C274">
        <v>10</v>
      </c>
      <c r="E274" s="7">
        <f>((A274-A$2)/'Numbers and calcs '!D$21)</f>
        <v>0.11310597017853011</v>
      </c>
      <c r="F274" s="3">
        <f t="shared" si="40"/>
        <v>11.310597017853011</v>
      </c>
      <c r="G274" s="1">
        <f t="shared" si="41"/>
        <v>278</v>
      </c>
      <c r="H274" s="3">
        <f>'Numbers and calcs '!C$21/(1-E274)</f>
        <v>1898.5178792221375</v>
      </c>
      <c r="I274" s="1">
        <f t="shared" si="42"/>
        <v>278</v>
      </c>
      <c r="J274" s="3">
        <f t="shared" si="43"/>
        <v>146.43001419291474</v>
      </c>
      <c r="K274" s="19">
        <f>J274-(0.00004*(F274^3)-0.0047*(F274^2)+0.1596*F274)*((38/'Numbers and calcs '!C$3)*(0.31/0.2))</f>
        <v>144.8817043105135</v>
      </c>
      <c r="L274" s="3">
        <f>K274+'Numbers and calcs '!B$15</f>
        <v>739.88170431051344</v>
      </c>
      <c r="M274" s="3">
        <f>'Numbers and calcs '!B$15-'Shear '!C274</f>
        <v>585</v>
      </c>
      <c r="N274" s="3">
        <f t="shared" si="44"/>
        <v>729.88170431051344</v>
      </c>
      <c r="O274" s="1">
        <f t="shared" si="45"/>
        <v>657.44085215525672</v>
      </c>
      <c r="P274" s="1">
        <f t="shared" si="46"/>
        <v>72.440852155256749</v>
      </c>
      <c r="Q274">
        <f t="shared" si="47"/>
        <v>1.2476610330094247</v>
      </c>
    </row>
    <row r="275" spans="1:17" x14ac:dyDescent="0.2">
      <c r="A275">
        <v>15.18</v>
      </c>
      <c r="B275">
        <v>432</v>
      </c>
      <c r="C275">
        <v>9</v>
      </c>
      <c r="E275" s="7">
        <f>((A275-A$2)/'Numbers and calcs '!D$21)</f>
        <v>0.11342638369178375</v>
      </c>
      <c r="F275" s="3">
        <f t="shared" si="40"/>
        <v>11.342638369178374</v>
      </c>
      <c r="G275" s="1">
        <f t="shared" si="41"/>
        <v>277</v>
      </c>
      <c r="H275" s="3">
        <f>'Numbers and calcs '!C$21/(1-E275)</f>
        <v>1899.2040160216843</v>
      </c>
      <c r="I275" s="1">
        <f t="shared" si="42"/>
        <v>277</v>
      </c>
      <c r="J275" s="3">
        <f t="shared" si="43"/>
        <v>145.85057616939946</v>
      </c>
      <c r="K275" s="19">
        <f>J275-(0.00004*(F275^3)-0.0047*(F275^2)+0.1596*F275)*((38/'Numbers and calcs '!C$3)*(0.31/0.2))</f>
        <v>144.29957206647143</v>
      </c>
      <c r="L275" s="3">
        <f>K275+'Numbers and calcs '!B$15</f>
        <v>739.29957206647146</v>
      </c>
      <c r="M275" s="3">
        <f>'Numbers and calcs '!B$15-'Shear '!C275</f>
        <v>586</v>
      </c>
      <c r="N275" s="3">
        <f t="shared" si="44"/>
        <v>730.29957206647146</v>
      </c>
      <c r="O275" s="1">
        <f t="shared" si="45"/>
        <v>658.14978603323573</v>
      </c>
      <c r="P275" s="1">
        <f t="shared" si="46"/>
        <v>72.149786033235713</v>
      </c>
      <c r="Q275">
        <f t="shared" si="47"/>
        <v>1.2462450035264019</v>
      </c>
    </row>
    <row r="276" spans="1:17" x14ac:dyDescent="0.2">
      <c r="A276">
        <v>15.22</v>
      </c>
      <c r="B276">
        <v>433</v>
      </c>
      <c r="C276">
        <v>9</v>
      </c>
      <c r="E276" s="7">
        <f>((A276-A$2)/'Numbers and calcs '!D$21)</f>
        <v>0.11385360170945524</v>
      </c>
      <c r="F276" s="3">
        <f t="shared" si="40"/>
        <v>11.385360170945525</v>
      </c>
      <c r="G276" s="1">
        <f t="shared" si="41"/>
        <v>278</v>
      </c>
      <c r="H276" s="3">
        <f>'Numbers and calcs '!C$21/(1-E276)</f>
        <v>1900.1196369353886</v>
      </c>
      <c r="I276" s="1">
        <f t="shared" si="42"/>
        <v>278</v>
      </c>
      <c r="J276" s="3">
        <f t="shared" si="43"/>
        <v>146.30657701552559</v>
      </c>
      <c r="K276" s="19">
        <f>J276-(0.00004*(F276^3)-0.0047*(F276^2)+0.1596*F276)*((38/'Numbers and calcs '!C$3)*(0.31/0.2))</f>
        <v>144.75199370305509</v>
      </c>
      <c r="L276" s="3">
        <f>K276+'Numbers and calcs '!B$15</f>
        <v>739.75199370305506</v>
      </c>
      <c r="M276" s="3">
        <f>'Numbers and calcs '!B$15-'Shear '!C276</f>
        <v>586</v>
      </c>
      <c r="N276" s="3">
        <f t="shared" si="44"/>
        <v>730.75199370305506</v>
      </c>
      <c r="O276" s="1">
        <f t="shared" si="45"/>
        <v>658.37599685152759</v>
      </c>
      <c r="P276" s="1">
        <f t="shared" si="46"/>
        <v>72.375996851527546</v>
      </c>
      <c r="Q276">
        <f t="shared" si="47"/>
        <v>1.2470170541007766</v>
      </c>
    </row>
    <row r="277" spans="1:17" x14ac:dyDescent="0.2">
      <c r="A277">
        <v>15.26</v>
      </c>
      <c r="B277">
        <v>431</v>
      </c>
      <c r="C277">
        <v>6</v>
      </c>
      <c r="E277" s="7">
        <f>((A277-A$2)/'Numbers and calcs '!D$21)</f>
        <v>0.11428081972712674</v>
      </c>
      <c r="F277" s="3">
        <f t="shared" si="40"/>
        <v>11.428081972712674</v>
      </c>
      <c r="G277" s="1">
        <f t="shared" si="41"/>
        <v>276</v>
      </c>
      <c r="H277" s="3">
        <f>'Numbers and calcs '!C$21/(1-E277)</f>
        <v>1901.0361411307481</v>
      </c>
      <c r="I277" s="1">
        <f t="shared" si="42"/>
        <v>276</v>
      </c>
      <c r="J277" s="3">
        <f t="shared" si="43"/>
        <v>145.18398363317465</v>
      </c>
      <c r="K277" s="19">
        <f>J277-(0.00004*(F277^3)-0.0047*(F277^2)+0.1596*F277)*((38/'Numbers and calcs '!C$3)*(0.31/0.2))</f>
        <v>143.62583604381857</v>
      </c>
      <c r="L277" s="3">
        <f>K277+'Numbers and calcs '!B$15</f>
        <v>738.62583604381859</v>
      </c>
      <c r="M277" s="3">
        <f>'Numbers and calcs '!B$15-'Shear '!C277</f>
        <v>589</v>
      </c>
      <c r="N277" s="3">
        <f t="shared" si="44"/>
        <v>732.62583604381859</v>
      </c>
      <c r="O277" s="1">
        <f t="shared" si="45"/>
        <v>660.81291802190935</v>
      </c>
      <c r="P277" s="1">
        <f t="shared" si="46"/>
        <v>71.812918021909283</v>
      </c>
      <c r="Q277">
        <f t="shared" si="47"/>
        <v>1.2438469202781302</v>
      </c>
    </row>
    <row r="278" spans="1:17" x14ac:dyDescent="0.2">
      <c r="A278">
        <v>15.3</v>
      </c>
      <c r="B278">
        <v>432</v>
      </c>
      <c r="C278">
        <v>7</v>
      </c>
      <c r="E278" s="7">
        <f>((A278-A$2)/'Numbers and calcs '!D$21)</f>
        <v>0.11470803774479826</v>
      </c>
      <c r="F278" s="3">
        <f t="shared" si="40"/>
        <v>11.470803774479826</v>
      </c>
      <c r="G278" s="1">
        <f t="shared" si="41"/>
        <v>277</v>
      </c>
      <c r="H278" s="3">
        <f>'Numbers and calcs '!C$21/(1-E278)</f>
        <v>1901.9535298865057</v>
      </c>
      <c r="I278" s="1">
        <f t="shared" si="42"/>
        <v>277</v>
      </c>
      <c r="J278" s="3">
        <f t="shared" si="43"/>
        <v>145.63973075437301</v>
      </c>
      <c r="K278" s="19">
        <f>J278-(0.00004*(F278^3)-0.0047*(F278^2)+0.1596*F278)*((38/'Numbers and calcs '!C$3)*(0.31/0.2))</f>
        <v>144.07803379782493</v>
      </c>
      <c r="L278" s="3">
        <f>K278+'Numbers and calcs '!B$15</f>
        <v>739.0780337978249</v>
      </c>
      <c r="M278" s="3">
        <f>'Numbers and calcs '!B$15-'Shear '!C278</f>
        <v>588</v>
      </c>
      <c r="N278" s="3">
        <f t="shared" si="44"/>
        <v>732.0780337978249</v>
      </c>
      <c r="O278" s="1">
        <f t="shared" si="45"/>
        <v>660.03901689891245</v>
      </c>
      <c r="P278" s="1">
        <f t="shared" si="46"/>
        <v>72.039016898912465</v>
      </c>
      <c r="Q278">
        <f t="shared" si="47"/>
        <v>1.245030669724192</v>
      </c>
    </row>
    <row r="279" spans="1:17" x14ac:dyDescent="0.2">
      <c r="A279">
        <v>15.34</v>
      </c>
      <c r="B279">
        <v>431</v>
      </c>
      <c r="C279">
        <v>8</v>
      </c>
      <c r="E279" s="7">
        <f>((A279-A$2)/'Numbers and calcs '!D$21)</f>
        <v>0.11513525576246976</v>
      </c>
      <c r="F279" s="3">
        <f t="shared" si="40"/>
        <v>11.513525576246977</v>
      </c>
      <c r="G279" s="1">
        <f t="shared" si="41"/>
        <v>276</v>
      </c>
      <c r="H279" s="3">
        <f>'Numbers and calcs '!C$21/(1-E279)</f>
        <v>1902.8718044838756</v>
      </c>
      <c r="I279" s="1">
        <f t="shared" si="42"/>
        <v>276</v>
      </c>
      <c r="J279" s="3">
        <f t="shared" si="43"/>
        <v>145.04392747301267</v>
      </c>
      <c r="K279" s="19">
        <f>J279-(0.00004*(F279^3)-0.0047*(F279^2)+0.1596*F279)*((38/'Numbers and calcs '!C$3)*(0.31/0.2))</f>
        <v>143.47869603600293</v>
      </c>
      <c r="L279" s="3">
        <f>K279+'Numbers and calcs '!B$15</f>
        <v>738.47869603600293</v>
      </c>
      <c r="M279" s="3">
        <f>'Numbers and calcs '!B$15-'Shear '!C279</f>
        <v>587</v>
      </c>
      <c r="N279" s="3">
        <f t="shared" si="44"/>
        <v>730.47869603600293</v>
      </c>
      <c r="O279" s="1">
        <f t="shared" si="45"/>
        <v>658.73934801800146</v>
      </c>
      <c r="P279" s="1">
        <f t="shared" si="46"/>
        <v>71.739348018001465</v>
      </c>
      <c r="Q279">
        <f t="shared" si="47"/>
        <v>1.2444270801294768</v>
      </c>
    </row>
    <row r="280" spans="1:17" x14ac:dyDescent="0.2">
      <c r="A280">
        <v>15.38</v>
      </c>
      <c r="B280">
        <v>432</v>
      </c>
      <c r="C280">
        <v>7</v>
      </c>
      <c r="E280" s="7">
        <f>((A280-A$2)/'Numbers and calcs '!D$21)</f>
        <v>0.11556247378014126</v>
      </c>
      <c r="F280" s="3">
        <f t="shared" si="40"/>
        <v>11.556247378014126</v>
      </c>
      <c r="G280" s="1">
        <f t="shared" si="41"/>
        <v>277</v>
      </c>
      <c r="H280" s="3">
        <f>'Numbers and calcs '!C$21/(1-E280)</f>
        <v>1903.790966206546</v>
      </c>
      <c r="I280" s="1">
        <f t="shared" si="42"/>
        <v>277</v>
      </c>
      <c r="J280" s="3">
        <f t="shared" si="43"/>
        <v>145.49916714435534</v>
      </c>
      <c r="K280" s="19">
        <f>J280-(0.00004*(F280^3)-0.0047*(F280^2)+0.1596*F280)*((38/'Numbers and calcs '!C$3)*(0.31/0.2))</f>
        <v>143.93041609065094</v>
      </c>
      <c r="L280" s="3">
        <f>K280+'Numbers and calcs '!B$15</f>
        <v>738.93041609065097</v>
      </c>
      <c r="M280" s="3">
        <f>'Numbers and calcs '!B$15-'Shear '!C280</f>
        <v>588</v>
      </c>
      <c r="N280" s="3">
        <f t="shared" si="44"/>
        <v>731.93041609065097</v>
      </c>
      <c r="O280" s="1">
        <f t="shared" si="45"/>
        <v>659.96520804532543</v>
      </c>
      <c r="P280" s="1">
        <f t="shared" si="46"/>
        <v>71.965208045325468</v>
      </c>
      <c r="Q280">
        <f t="shared" si="47"/>
        <v>1.2447796192017873</v>
      </c>
    </row>
    <row r="281" spans="1:17" x14ac:dyDescent="0.2">
      <c r="A281">
        <v>15.42</v>
      </c>
      <c r="B281">
        <v>433</v>
      </c>
      <c r="C281">
        <v>10</v>
      </c>
      <c r="E281" s="7">
        <f>((A281-A$2)/'Numbers and calcs '!D$21)</f>
        <v>0.11598969179781274</v>
      </c>
      <c r="F281" s="3">
        <f t="shared" si="40"/>
        <v>11.598969179781275</v>
      </c>
      <c r="G281" s="1">
        <f t="shared" si="41"/>
        <v>278</v>
      </c>
      <c r="H281" s="3">
        <f>'Numbers and calcs '!C$21/(1-E281)</f>
        <v>1904.7110163406871</v>
      </c>
      <c r="I281" s="1">
        <f t="shared" si="42"/>
        <v>278</v>
      </c>
      <c r="J281" s="3">
        <f t="shared" si="43"/>
        <v>145.95389936584237</v>
      </c>
      <c r="K281" s="19">
        <f>J281-(0.00004*(F281^3)-0.0047*(F281^2)+0.1596*F281)*((38/'Numbers and calcs '!C$3)*(0.31/0.2))</f>
        <v>144.38164353624705</v>
      </c>
      <c r="L281" s="3">
        <f>K281+'Numbers and calcs '!B$15</f>
        <v>739.38164353624711</v>
      </c>
      <c r="M281" s="3">
        <f>'Numbers and calcs '!B$15-'Shear '!C281</f>
        <v>585</v>
      </c>
      <c r="N281" s="3">
        <f t="shared" si="44"/>
        <v>729.38164353624711</v>
      </c>
      <c r="O281" s="1">
        <f t="shared" si="45"/>
        <v>657.19082176812356</v>
      </c>
      <c r="P281" s="1">
        <f t="shared" si="46"/>
        <v>72.190821768123527</v>
      </c>
      <c r="Q281">
        <f t="shared" si="47"/>
        <v>1.2468062282670891</v>
      </c>
    </row>
    <row r="282" spans="1:17" x14ac:dyDescent="0.2">
      <c r="A282">
        <v>15.46</v>
      </c>
      <c r="B282">
        <v>432</v>
      </c>
      <c r="C282">
        <v>10</v>
      </c>
      <c r="E282" s="7">
        <f>((A282-A$2)/'Numbers and calcs '!D$21)</f>
        <v>0.11641690981548428</v>
      </c>
      <c r="F282" s="3">
        <f t="shared" si="40"/>
        <v>11.641690981548427</v>
      </c>
      <c r="G282" s="1">
        <f t="shared" si="41"/>
        <v>277</v>
      </c>
      <c r="H282" s="3">
        <f>'Numbers and calcs '!C$21/(1-E282)</f>
        <v>1905.6319561749572</v>
      </c>
      <c r="I282" s="1">
        <f t="shared" si="42"/>
        <v>277</v>
      </c>
      <c r="J282" s="3">
        <f t="shared" si="43"/>
        <v>145.3586035343377</v>
      </c>
      <c r="K282" s="19">
        <f>J282-(0.00004*(F282^3)-0.0047*(F282^2)+0.1596*F282)*((38/'Numbers and calcs '!C$3)*(0.31/0.2))</f>
        <v>143.78285774669195</v>
      </c>
      <c r="L282" s="3">
        <f>K282+'Numbers and calcs '!B$15</f>
        <v>738.78285774669189</v>
      </c>
      <c r="M282" s="3">
        <f>'Numbers and calcs '!B$15-'Shear '!C282</f>
        <v>585</v>
      </c>
      <c r="N282" s="3">
        <f t="shared" si="44"/>
        <v>728.78285774669189</v>
      </c>
      <c r="O282" s="1">
        <f t="shared" si="45"/>
        <v>656.89142887334594</v>
      </c>
      <c r="P282" s="1">
        <f t="shared" si="46"/>
        <v>71.891428873345973</v>
      </c>
      <c r="Q282">
        <f t="shared" si="47"/>
        <v>1.2457826628148578</v>
      </c>
    </row>
    <row r="283" spans="1:17" x14ac:dyDescent="0.2">
      <c r="A283">
        <v>15.49</v>
      </c>
      <c r="B283">
        <v>431</v>
      </c>
      <c r="C283">
        <v>10</v>
      </c>
      <c r="E283" s="7">
        <f>((A283-A$2)/'Numbers and calcs '!D$21)</f>
        <v>0.11673732332873787</v>
      </c>
      <c r="F283" s="3">
        <f t="shared" si="40"/>
        <v>11.673732332873787</v>
      </c>
      <c r="G283" s="1">
        <f t="shared" si="41"/>
        <v>276</v>
      </c>
      <c r="H283" s="3">
        <f>'Numbers and calcs '!C$21/(1-E283)</f>
        <v>1906.3232456929829</v>
      </c>
      <c r="I283" s="1">
        <f t="shared" si="42"/>
        <v>276</v>
      </c>
      <c r="J283" s="3">
        <f t="shared" si="43"/>
        <v>144.78132217270897</v>
      </c>
      <c r="K283" s="19">
        <f>J283-(0.00004*(F283^3)-0.0047*(F283^2)+0.1596*F283)*((38/'Numbers and calcs '!C$3)*(0.31/0.2))</f>
        <v>143.20296862691933</v>
      </c>
      <c r="L283" s="3">
        <f>K283+'Numbers and calcs '!B$15</f>
        <v>738.2029686269193</v>
      </c>
      <c r="M283" s="3">
        <f>'Numbers and calcs '!B$15-'Shear '!C283</f>
        <v>585</v>
      </c>
      <c r="N283" s="3">
        <f t="shared" si="44"/>
        <v>728.2029686269193</v>
      </c>
      <c r="O283" s="1">
        <f t="shared" si="45"/>
        <v>656.60148431345965</v>
      </c>
      <c r="P283" s="1">
        <f t="shared" si="46"/>
        <v>71.601484313459665</v>
      </c>
      <c r="Q283">
        <f t="shared" si="47"/>
        <v>1.2447913993622552</v>
      </c>
    </row>
    <row r="284" spans="1:17" x14ac:dyDescent="0.2">
      <c r="A284">
        <v>15.54</v>
      </c>
      <c r="B284">
        <v>432</v>
      </c>
      <c r="C284">
        <v>8</v>
      </c>
      <c r="E284" s="7">
        <f>((A284-A$2)/'Numbers and calcs '!D$21)</f>
        <v>0.11727134585082725</v>
      </c>
      <c r="F284" s="3">
        <f t="shared" si="40"/>
        <v>11.727134585082725</v>
      </c>
      <c r="G284" s="1">
        <f t="shared" si="41"/>
        <v>277</v>
      </c>
      <c r="H284" s="3">
        <f>'Numbers and calcs '!C$21/(1-E284)</f>
        <v>1907.4765101109867</v>
      </c>
      <c r="I284" s="1">
        <f t="shared" si="42"/>
        <v>277</v>
      </c>
      <c r="J284" s="3">
        <f t="shared" si="43"/>
        <v>145.2180399243201</v>
      </c>
      <c r="K284" s="19">
        <f>J284-(0.00004*(F284^3)-0.0047*(F284^2)+0.1596*F284)*((38/'Numbers and calcs '!C$3)*(0.31/0.2))</f>
        <v>143.63535858224171</v>
      </c>
      <c r="L284" s="3">
        <f>K284+'Numbers and calcs '!B$15</f>
        <v>738.63535858224168</v>
      </c>
      <c r="M284" s="3">
        <f>'Numbers and calcs '!B$15-'Shear '!C284</f>
        <v>587</v>
      </c>
      <c r="N284" s="3">
        <f t="shared" si="44"/>
        <v>730.63535858224168</v>
      </c>
      <c r="O284" s="1">
        <f t="shared" si="45"/>
        <v>658.81767929112084</v>
      </c>
      <c r="P284" s="1">
        <f t="shared" si="46"/>
        <v>71.817679291120854</v>
      </c>
      <c r="Q284">
        <f t="shared" si="47"/>
        <v>1.2446939669203436</v>
      </c>
    </row>
    <row r="285" spans="1:17" x14ac:dyDescent="0.2">
      <c r="A285">
        <v>15.58</v>
      </c>
      <c r="B285">
        <v>432</v>
      </c>
      <c r="C285">
        <v>8</v>
      </c>
      <c r="E285" s="7">
        <f>((A285-A$2)/'Numbers and calcs '!D$21)</f>
        <v>0.11769856386849875</v>
      </c>
      <c r="F285" s="3">
        <f t="shared" si="40"/>
        <v>11.769856386849876</v>
      </c>
      <c r="G285" s="1">
        <f t="shared" si="41"/>
        <v>277</v>
      </c>
      <c r="H285" s="3">
        <f>'Numbers and calcs '!C$21/(1-E285)</f>
        <v>1908.4001268025538</v>
      </c>
      <c r="I285" s="1">
        <f t="shared" si="42"/>
        <v>277</v>
      </c>
      <c r="J285" s="3">
        <f t="shared" si="43"/>
        <v>145.14775811931125</v>
      </c>
      <c r="K285" s="19">
        <f>J285-(0.00004*(F285^3)-0.0047*(F285^2)+0.1596*F285)*((38/'Numbers and calcs '!C$3)*(0.31/0.2))</f>
        <v>143.56163113492408</v>
      </c>
      <c r="L285" s="3">
        <f>K285+'Numbers and calcs '!B$15</f>
        <v>738.56163113492403</v>
      </c>
      <c r="M285" s="3">
        <f>'Numbers and calcs '!B$15-'Shear '!C285</f>
        <v>587</v>
      </c>
      <c r="N285" s="3">
        <f t="shared" si="44"/>
        <v>730.56163113492403</v>
      </c>
      <c r="O285" s="1">
        <f t="shared" si="45"/>
        <v>658.78081556746201</v>
      </c>
      <c r="P285" s="1">
        <f t="shared" si="46"/>
        <v>71.780815567462042</v>
      </c>
      <c r="Q285">
        <f t="shared" si="47"/>
        <v>1.2445683664990188</v>
      </c>
    </row>
    <row r="286" spans="1:17" x14ac:dyDescent="0.2">
      <c r="A286">
        <v>15.62</v>
      </c>
      <c r="B286">
        <v>432</v>
      </c>
      <c r="C286">
        <v>8</v>
      </c>
      <c r="E286" s="7">
        <f>((A286-A$2)/'Numbers and calcs '!D$21)</f>
        <v>0.11812578188617025</v>
      </c>
      <c r="F286" s="3">
        <f t="shared" si="40"/>
        <v>11.812578188617024</v>
      </c>
      <c r="G286" s="1">
        <f t="shared" si="41"/>
        <v>277</v>
      </c>
      <c r="H286" s="3">
        <f>'Numbers and calcs '!C$21/(1-E286)</f>
        <v>1909.3246383738756</v>
      </c>
      <c r="I286" s="1">
        <f t="shared" si="42"/>
        <v>277</v>
      </c>
      <c r="J286" s="3">
        <f t="shared" si="43"/>
        <v>145.07747631430243</v>
      </c>
      <c r="K286" s="19">
        <f>J286-(0.00004*(F286^3)-0.0047*(F286^2)+0.1596*F286)*((38/'Numbers and calcs '!C$3)*(0.31/0.2))</f>
        <v>143.48791841359383</v>
      </c>
      <c r="L286" s="3">
        <f>K286+'Numbers and calcs '!B$15</f>
        <v>738.48791841359389</v>
      </c>
      <c r="M286" s="3">
        <f>'Numbers and calcs '!B$15-'Shear '!C286</f>
        <v>587</v>
      </c>
      <c r="N286" s="3">
        <f t="shared" si="44"/>
        <v>730.48791841359389</v>
      </c>
      <c r="O286" s="1">
        <f t="shared" si="45"/>
        <v>658.74395920679694</v>
      </c>
      <c r="P286" s="1">
        <f t="shared" si="46"/>
        <v>71.743959206796916</v>
      </c>
      <c r="Q286">
        <f t="shared" si="47"/>
        <v>1.2444427911645553</v>
      </c>
    </row>
    <row r="287" spans="1:17" x14ac:dyDescent="0.2">
      <c r="A287">
        <v>15.65</v>
      </c>
      <c r="B287">
        <v>433</v>
      </c>
      <c r="C287">
        <v>9</v>
      </c>
      <c r="E287" s="7">
        <f>((A287-A$2)/'Numbers and calcs '!D$21)</f>
        <v>0.11844619539942389</v>
      </c>
      <c r="F287" s="3">
        <f t="shared" si="40"/>
        <v>11.844619539942389</v>
      </c>
      <c r="G287" s="1">
        <f t="shared" si="41"/>
        <v>278</v>
      </c>
      <c r="H287" s="3">
        <f>'Numbers and calcs '!C$21/(1-E287)</f>
        <v>1910.0186100998558</v>
      </c>
      <c r="I287" s="1">
        <f t="shared" si="42"/>
        <v>278</v>
      </c>
      <c r="J287" s="3">
        <f t="shared" si="43"/>
        <v>145.54832006870663</v>
      </c>
      <c r="K287" s="19">
        <f>J287-(0.00004*(F287^3)-0.0047*(F287^2)+0.1596*F287)*((38/'Numbers and calcs '!C$3)*(0.31/0.2))</f>
        <v>143.95619863087231</v>
      </c>
      <c r="L287" s="3">
        <f>K287+'Numbers and calcs '!B$15</f>
        <v>738.95619863087234</v>
      </c>
      <c r="M287" s="3">
        <f>'Numbers and calcs '!B$15-'Shear '!C287</f>
        <v>586</v>
      </c>
      <c r="N287" s="3">
        <f t="shared" si="44"/>
        <v>729.95619863087234</v>
      </c>
      <c r="O287" s="1">
        <f t="shared" si="45"/>
        <v>657.97809931543611</v>
      </c>
      <c r="P287" s="1">
        <f t="shared" si="46"/>
        <v>71.978099315436154</v>
      </c>
      <c r="Q287">
        <f t="shared" si="47"/>
        <v>1.2456590420322053</v>
      </c>
    </row>
    <row r="288" spans="1:17" x14ac:dyDescent="0.2">
      <c r="A288">
        <v>15.69</v>
      </c>
      <c r="B288">
        <v>433</v>
      </c>
      <c r="C288">
        <v>9</v>
      </c>
      <c r="E288" s="7">
        <f>((A288-A$2)/'Numbers and calcs '!D$21)</f>
        <v>0.11887341341709537</v>
      </c>
      <c r="F288" s="3">
        <f t="shared" si="40"/>
        <v>11.887341341709536</v>
      </c>
      <c r="G288" s="1">
        <f t="shared" si="41"/>
        <v>278</v>
      </c>
      <c r="H288" s="3">
        <f>'Numbers and calcs '!C$21/(1-E288)</f>
        <v>1910.9446908432446</v>
      </c>
      <c r="I288" s="1">
        <f t="shared" si="42"/>
        <v>278</v>
      </c>
      <c r="J288" s="3">
        <f t="shared" si="43"/>
        <v>145.47778453877001</v>
      </c>
      <c r="K288" s="19">
        <f>J288-(0.00004*(F288^3)-0.0047*(F288^2)+0.1596*F288)*((38/'Numbers and calcs '!C$3)*(0.31/0.2))</f>
        <v>143.88225789983667</v>
      </c>
      <c r="L288" s="3">
        <f>K288+'Numbers and calcs '!B$15</f>
        <v>738.88225789983665</v>
      </c>
      <c r="M288" s="3">
        <f>'Numbers and calcs '!B$15-'Shear '!C288</f>
        <v>586</v>
      </c>
      <c r="N288" s="3">
        <f t="shared" si="44"/>
        <v>729.88225789983665</v>
      </c>
      <c r="O288" s="1">
        <f t="shared" si="45"/>
        <v>657.94112894991827</v>
      </c>
      <c r="P288" s="1">
        <f t="shared" si="46"/>
        <v>71.941128949918337</v>
      </c>
      <c r="Q288">
        <f t="shared" si="47"/>
        <v>1.2455328633103016</v>
      </c>
    </row>
    <row r="289" spans="1:17" x14ac:dyDescent="0.2">
      <c r="A289">
        <v>15.73</v>
      </c>
      <c r="B289">
        <v>432</v>
      </c>
      <c r="C289">
        <v>9</v>
      </c>
      <c r="E289" s="7">
        <f>((A289-A$2)/'Numbers and calcs '!D$21)</f>
        <v>0.11930063143476691</v>
      </c>
      <c r="F289" s="3">
        <f t="shared" si="40"/>
        <v>11.930063143476691</v>
      </c>
      <c r="G289" s="1">
        <f t="shared" si="41"/>
        <v>277</v>
      </c>
      <c r="H289" s="3">
        <f>'Numbers and calcs '!C$21/(1-E289)</f>
        <v>1911.8716700507262</v>
      </c>
      <c r="I289" s="1">
        <f t="shared" si="42"/>
        <v>277</v>
      </c>
      <c r="J289" s="3">
        <f t="shared" si="43"/>
        <v>144.88420135052817</v>
      </c>
      <c r="K289" s="19">
        <f>J289-(0.00004*(F289^3)-0.0047*(F289^2)+0.1596*F289)*((38/'Numbers and calcs '!C$3)*(0.31/0.2))</f>
        <v>143.28528417333413</v>
      </c>
      <c r="L289" s="3">
        <f>K289+'Numbers and calcs '!B$15</f>
        <v>738.28528417333416</v>
      </c>
      <c r="M289" s="3">
        <f>'Numbers and calcs '!B$15-'Shear '!C289</f>
        <v>586</v>
      </c>
      <c r="N289" s="3">
        <f t="shared" si="44"/>
        <v>729.28528417333416</v>
      </c>
      <c r="O289" s="1">
        <f t="shared" si="45"/>
        <v>657.64264208666714</v>
      </c>
      <c r="P289" s="1">
        <f t="shared" si="46"/>
        <v>71.642642086667067</v>
      </c>
      <c r="Q289">
        <f t="shared" si="47"/>
        <v>1.2445141368145634</v>
      </c>
    </row>
    <row r="290" spans="1:17" x14ac:dyDescent="0.2">
      <c r="A290">
        <v>15.77</v>
      </c>
      <c r="B290">
        <v>433</v>
      </c>
      <c r="C290">
        <v>8</v>
      </c>
      <c r="E290" s="7">
        <f>((A290-A$2)/'Numbers and calcs '!D$21)</f>
        <v>0.1197278494524384</v>
      </c>
      <c r="F290" s="3">
        <f t="shared" si="40"/>
        <v>11.97278494524384</v>
      </c>
      <c r="G290" s="1">
        <f t="shared" si="41"/>
        <v>278</v>
      </c>
      <c r="H290" s="3">
        <f>'Numbers and calcs '!C$21/(1-E290)</f>
        <v>1912.7995490304411</v>
      </c>
      <c r="I290" s="1">
        <f t="shared" si="42"/>
        <v>278</v>
      </c>
      <c r="J290" s="3">
        <f t="shared" si="43"/>
        <v>145.33671347889668</v>
      </c>
      <c r="K290" s="19">
        <f>J290-(0.00004*(F290^3)-0.0047*(F290^2)+0.1596*F290)*((38/'Numbers and calcs '!C$3)*(0.31/0.2))</f>
        <v>143.73442040331696</v>
      </c>
      <c r="L290" s="3">
        <f>K290+'Numbers and calcs '!B$15</f>
        <v>738.73442040331702</v>
      </c>
      <c r="M290" s="3">
        <f>'Numbers and calcs '!B$15-'Shear '!C290</f>
        <v>587</v>
      </c>
      <c r="N290" s="3">
        <f t="shared" si="44"/>
        <v>730.73442040331702</v>
      </c>
      <c r="O290" s="1">
        <f t="shared" si="45"/>
        <v>658.86721020165851</v>
      </c>
      <c r="P290" s="1">
        <f t="shared" si="46"/>
        <v>71.86721020165848</v>
      </c>
      <c r="Q290">
        <f t="shared" si="47"/>
        <v>1.2448627264111023</v>
      </c>
    </row>
    <row r="291" spans="1:17" x14ac:dyDescent="0.2">
      <c r="A291">
        <v>15.81</v>
      </c>
      <c r="B291">
        <v>433</v>
      </c>
      <c r="C291">
        <v>7</v>
      </c>
      <c r="E291" s="7">
        <f>((A291-A$2)/'Numbers and calcs '!D$21)</f>
        <v>0.12015506747010989</v>
      </c>
      <c r="F291" s="3">
        <f t="shared" si="40"/>
        <v>12.015506747010988</v>
      </c>
      <c r="G291" s="1">
        <f t="shared" si="41"/>
        <v>278</v>
      </c>
      <c r="H291" s="3">
        <f>'Numbers and calcs '!C$21/(1-E291)</f>
        <v>1913.7283290930707</v>
      </c>
      <c r="I291" s="1">
        <f t="shared" si="42"/>
        <v>278</v>
      </c>
      <c r="J291" s="3">
        <f t="shared" si="43"/>
        <v>145.26617794896003</v>
      </c>
      <c r="K291" s="19">
        <f>J291-(0.00004*(F291^3)-0.0047*(F291^2)+0.1596*F291)*((38/'Numbers and calcs '!C$3)*(0.31/0.2))</f>
        <v>143.66052359190635</v>
      </c>
      <c r="L291" s="3">
        <f>K291+'Numbers and calcs '!B$15</f>
        <v>738.66052359190633</v>
      </c>
      <c r="M291" s="3">
        <f>'Numbers and calcs '!B$15-'Shear '!C291</f>
        <v>588</v>
      </c>
      <c r="N291" s="3">
        <f t="shared" si="44"/>
        <v>731.66052359190633</v>
      </c>
      <c r="O291" s="1">
        <f t="shared" si="45"/>
        <v>659.83026179595322</v>
      </c>
      <c r="P291" s="1">
        <f t="shared" si="46"/>
        <v>71.830261795953177</v>
      </c>
      <c r="Q291">
        <f t="shared" si="47"/>
        <v>1.2443206183535822</v>
      </c>
    </row>
    <row r="292" spans="1:17" x14ac:dyDescent="0.2">
      <c r="A292">
        <v>15.85</v>
      </c>
      <c r="B292">
        <v>431</v>
      </c>
      <c r="C292">
        <v>8</v>
      </c>
      <c r="E292" s="7">
        <f>((A292-A$2)/'Numbers and calcs '!D$21)</f>
        <v>0.12058228548778138</v>
      </c>
      <c r="F292" s="3">
        <f t="shared" si="40"/>
        <v>12.058228548778139</v>
      </c>
      <c r="G292" s="1">
        <f t="shared" si="41"/>
        <v>276</v>
      </c>
      <c r="H292" s="3">
        <f>'Numbers and calcs '!C$21/(1-E292)</f>
        <v>1914.6580115518445</v>
      </c>
      <c r="I292" s="1">
        <f t="shared" si="42"/>
        <v>276</v>
      </c>
      <c r="J292" s="3">
        <f t="shared" si="43"/>
        <v>144.15106945198005</v>
      </c>
      <c r="K292" s="19">
        <f>J292-(0.00004*(F292^3)-0.0047*(F292^2)+0.1596*F292)*((38/'Numbers and calcs '!C$3)*(0.31/0.2))</f>
        <v>142.54206840740088</v>
      </c>
      <c r="L292" s="3">
        <f>K292+'Numbers and calcs '!B$15</f>
        <v>737.54206840740085</v>
      </c>
      <c r="M292" s="3">
        <f>'Numbers and calcs '!B$15-'Shear '!C292</f>
        <v>587</v>
      </c>
      <c r="N292" s="3">
        <f t="shared" si="44"/>
        <v>729.54206840740085</v>
      </c>
      <c r="O292" s="1">
        <f t="shared" si="45"/>
        <v>658.27103420370042</v>
      </c>
      <c r="P292" s="1">
        <f t="shared" si="46"/>
        <v>71.271034203700438</v>
      </c>
      <c r="Q292">
        <f t="shared" si="47"/>
        <v>1.2428314623635448</v>
      </c>
    </row>
    <row r="293" spans="1:17" x14ac:dyDescent="0.2">
      <c r="A293">
        <v>15.89</v>
      </c>
      <c r="B293">
        <v>433</v>
      </c>
      <c r="C293">
        <v>8</v>
      </c>
      <c r="E293" s="7">
        <f>((A293-A$2)/'Numbers and calcs '!D$21)</f>
        <v>0.12100950350545292</v>
      </c>
      <c r="F293" s="3">
        <f t="shared" si="40"/>
        <v>12.100950350545292</v>
      </c>
      <c r="G293" s="1">
        <f t="shared" si="41"/>
        <v>278</v>
      </c>
      <c r="H293" s="3">
        <f>'Numbers and calcs '!C$21/(1-E293)</f>
        <v>1915.5885977225441</v>
      </c>
      <c r="I293" s="1">
        <f t="shared" si="42"/>
        <v>278</v>
      </c>
      <c r="J293" s="3">
        <f t="shared" si="43"/>
        <v>145.12510688908677</v>
      </c>
      <c r="K293" s="19">
        <f>J293-(0.00004*(F293^3)-0.0047*(F293^2)+0.1596*F293)*((38/'Numbers and calcs '!C$3)*(0.31/0.2))</f>
        <v>143.51277372796727</v>
      </c>
      <c r="L293" s="3">
        <f>K293+'Numbers and calcs '!B$15</f>
        <v>738.51277372796721</v>
      </c>
      <c r="M293" s="3">
        <f>'Numbers and calcs '!B$15-'Shear '!C293</f>
        <v>587</v>
      </c>
      <c r="N293" s="3">
        <f t="shared" si="44"/>
        <v>730.51277372796721</v>
      </c>
      <c r="O293" s="1">
        <f t="shared" si="45"/>
        <v>658.75638686398361</v>
      </c>
      <c r="P293" s="1">
        <f t="shared" si="46"/>
        <v>71.756386863983636</v>
      </c>
      <c r="Q293">
        <f t="shared" si="47"/>
        <v>1.2444851341191945</v>
      </c>
    </row>
    <row r="294" spans="1:17" x14ac:dyDescent="0.2">
      <c r="A294">
        <v>15.93</v>
      </c>
      <c r="B294">
        <v>434</v>
      </c>
      <c r="C294">
        <v>9</v>
      </c>
      <c r="E294" s="7">
        <f>((A294-A$2)/'Numbers and calcs '!D$21)</f>
        <v>0.1214367215231244</v>
      </c>
      <c r="F294" s="3">
        <f t="shared" si="40"/>
        <v>12.14367215231244</v>
      </c>
      <c r="G294" s="1">
        <f t="shared" si="41"/>
        <v>279</v>
      </c>
      <c r="H294" s="3">
        <f>'Numbers and calcs '!C$21/(1-E294)</f>
        <v>1916.5200889235102</v>
      </c>
      <c r="I294" s="1">
        <f t="shared" si="42"/>
        <v>279</v>
      </c>
      <c r="J294" s="3">
        <f t="shared" si="43"/>
        <v>145.5763503928161</v>
      </c>
      <c r="K294" s="19">
        <f>J294-(0.00004*(F294^3)-0.0047*(F294^2)+0.1596*F294)*((38/'Numbers and calcs '!C$3)*(0.31/0.2))</f>
        <v>143.96069966317816</v>
      </c>
      <c r="L294" s="3">
        <f>K294+'Numbers and calcs '!B$15</f>
        <v>738.96069966317816</v>
      </c>
      <c r="M294" s="3">
        <f>'Numbers and calcs '!B$15-'Shear '!C294</f>
        <v>586</v>
      </c>
      <c r="N294" s="3">
        <f t="shared" si="44"/>
        <v>729.96069966317816</v>
      </c>
      <c r="O294" s="1">
        <f t="shared" si="45"/>
        <v>657.98034983158914</v>
      </c>
      <c r="P294" s="1">
        <f t="shared" si="46"/>
        <v>71.980349831589081</v>
      </c>
      <c r="Q294">
        <f t="shared" si="47"/>
        <v>1.2456667229747067</v>
      </c>
    </row>
    <row r="295" spans="1:17" x14ac:dyDescent="0.2">
      <c r="A295">
        <v>15.97</v>
      </c>
      <c r="B295">
        <v>433</v>
      </c>
      <c r="C295">
        <v>9</v>
      </c>
      <c r="E295" s="7">
        <f>((A295-A$2)/'Numbers and calcs '!D$21)</f>
        <v>0.1218639395407959</v>
      </c>
      <c r="F295" s="3">
        <f t="shared" si="40"/>
        <v>12.186393954079589</v>
      </c>
      <c r="G295" s="1">
        <f t="shared" si="41"/>
        <v>278</v>
      </c>
      <c r="H295" s="3">
        <f>'Numbers and calcs '!C$21/(1-E295)</f>
        <v>1917.4524864756495</v>
      </c>
      <c r="I295" s="1">
        <f t="shared" si="42"/>
        <v>278</v>
      </c>
      <c r="J295" s="3">
        <f t="shared" si="43"/>
        <v>144.98403582921347</v>
      </c>
      <c r="K295" s="19">
        <f>J295-(0.00004*(F295^3)-0.0047*(F295^2)+0.1596*F295)*((38/'Numbers and calcs '!C$3)*(0.31/0.2))</f>
        <v>143.36508205611568</v>
      </c>
      <c r="L295" s="3">
        <f>K295+'Numbers and calcs '!B$15</f>
        <v>738.36508205611563</v>
      </c>
      <c r="M295" s="3">
        <f>'Numbers and calcs '!B$15-'Shear '!C295</f>
        <v>586</v>
      </c>
      <c r="N295" s="3">
        <f t="shared" si="44"/>
        <v>729.36508205611563</v>
      </c>
      <c r="O295" s="1">
        <f t="shared" si="45"/>
        <v>657.68254102805781</v>
      </c>
      <c r="P295" s="1">
        <f t="shared" si="46"/>
        <v>71.682541028057841</v>
      </c>
      <c r="Q295">
        <f t="shared" si="47"/>
        <v>1.2446503106759652</v>
      </c>
    </row>
    <row r="296" spans="1:17" x14ac:dyDescent="0.2">
      <c r="A296">
        <v>16</v>
      </c>
      <c r="B296">
        <v>432</v>
      </c>
      <c r="C296">
        <v>11</v>
      </c>
      <c r="E296" s="7">
        <f>((A296-A$2)/'Numbers and calcs '!D$21)</f>
        <v>0.12218435305404954</v>
      </c>
      <c r="F296" s="3">
        <f t="shared" si="40"/>
        <v>12.218435305404954</v>
      </c>
      <c r="G296" s="1">
        <f t="shared" si="41"/>
        <v>277</v>
      </c>
      <c r="H296" s="3">
        <f>'Numbers and calcs '!C$21/(1-E296)</f>
        <v>1918.1523802287697</v>
      </c>
      <c r="I296" s="1">
        <f t="shared" si="42"/>
        <v>277</v>
      </c>
      <c r="J296" s="3">
        <f t="shared" si="43"/>
        <v>144.40979916671864</v>
      </c>
      <c r="K296" s="19">
        <f>J296-(0.00004*(F296^3)-0.0047*(F296^2)+0.1596*F296)*((38/'Numbers and calcs '!C$3)*(0.31/0.2))</f>
        <v>142.78837762928183</v>
      </c>
      <c r="L296" s="3">
        <f>K296+'Numbers and calcs '!B$15</f>
        <v>737.78837762928185</v>
      </c>
      <c r="M296" s="3">
        <f>'Numbers and calcs '!B$15-'Shear '!C296</f>
        <v>584</v>
      </c>
      <c r="N296" s="3">
        <f t="shared" si="44"/>
        <v>726.78837762928185</v>
      </c>
      <c r="O296" s="1">
        <f t="shared" si="45"/>
        <v>655.39418881464098</v>
      </c>
      <c r="P296" s="1">
        <f t="shared" si="46"/>
        <v>71.394188814640913</v>
      </c>
      <c r="Q296">
        <f t="shared" si="47"/>
        <v>1.2445006466254827</v>
      </c>
    </row>
    <row r="297" spans="1:17" x14ac:dyDescent="0.2">
      <c r="A297">
        <v>16.05</v>
      </c>
      <c r="B297">
        <v>432</v>
      </c>
      <c r="C297">
        <v>12</v>
      </c>
      <c r="E297" s="7">
        <f>((A297-A$2)/'Numbers and calcs '!D$21)</f>
        <v>0.12271837557613892</v>
      </c>
      <c r="F297" s="3">
        <f t="shared" si="40"/>
        <v>12.271837557613892</v>
      </c>
      <c r="G297" s="1">
        <f t="shared" si="41"/>
        <v>277</v>
      </c>
      <c r="H297" s="3">
        <f>'Numbers and calcs '!C$21/(1-E297)</f>
        <v>1919.32000592994</v>
      </c>
      <c r="I297" s="1">
        <f t="shared" si="42"/>
        <v>277</v>
      </c>
      <c r="J297" s="3">
        <f t="shared" si="43"/>
        <v>144.32194691045763</v>
      </c>
      <c r="K297" s="19">
        <f>J297-(0.00004*(F297^3)-0.0047*(F297^2)+0.1596*F297)*((38/'Numbers and calcs '!C$3)*(0.31/0.2))</f>
        <v>142.69643053376282</v>
      </c>
      <c r="L297" s="3">
        <f>K297+'Numbers and calcs '!B$15</f>
        <v>737.69643053376285</v>
      </c>
      <c r="M297" s="3">
        <f>'Numbers and calcs '!B$15-'Shear '!C297</f>
        <v>583</v>
      </c>
      <c r="N297" s="3">
        <f t="shared" si="44"/>
        <v>725.69643053376285</v>
      </c>
      <c r="O297" s="1">
        <f t="shared" si="45"/>
        <v>654.34821526688143</v>
      </c>
      <c r="P297" s="1">
        <f t="shared" si="46"/>
        <v>71.348215266881411</v>
      </c>
      <c r="Q297">
        <f t="shared" si="47"/>
        <v>1.2447623165244646</v>
      </c>
    </row>
    <row r="298" spans="1:17" x14ac:dyDescent="0.2">
      <c r="A298">
        <v>16.09</v>
      </c>
      <c r="B298">
        <v>433</v>
      </c>
      <c r="C298">
        <v>11</v>
      </c>
      <c r="E298" s="7">
        <f>((A298-A$2)/'Numbers and calcs '!D$21)</f>
        <v>0.12314559359381042</v>
      </c>
      <c r="F298" s="3">
        <f t="shared" si="40"/>
        <v>12.314559359381041</v>
      </c>
      <c r="G298" s="1">
        <f t="shared" si="41"/>
        <v>278</v>
      </c>
      <c r="H298" s="3">
        <f>'Numbers and calcs '!C$21/(1-E298)</f>
        <v>1920.2551304867875</v>
      </c>
      <c r="I298" s="1">
        <f t="shared" si="42"/>
        <v>278</v>
      </c>
      <c r="J298" s="3">
        <f t="shared" si="43"/>
        <v>144.77242923940349</v>
      </c>
      <c r="K298" s="19">
        <f>J298-(0.00004*(F298^3)-0.0047*(F298^2)+0.1596*F298)*((38/'Numbers and calcs '!C$3)*(0.31/0.2))</f>
        <v>143.14365325664494</v>
      </c>
      <c r="L298" s="3">
        <f>K298+'Numbers and calcs '!B$15</f>
        <v>738.14365325664494</v>
      </c>
      <c r="M298" s="3">
        <f>'Numbers and calcs '!B$15-'Shear '!C298</f>
        <v>584</v>
      </c>
      <c r="N298" s="3">
        <f t="shared" si="44"/>
        <v>727.14365325664494</v>
      </c>
      <c r="O298" s="1">
        <f t="shared" si="45"/>
        <v>655.57182662832247</v>
      </c>
      <c r="P298" s="1">
        <f t="shared" si="46"/>
        <v>71.571826628322469</v>
      </c>
      <c r="Q298">
        <f t="shared" si="47"/>
        <v>1.2451089953024743</v>
      </c>
    </row>
    <row r="299" spans="1:17" x14ac:dyDescent="0.2">
      <c r="A299">
        <v>16.13</v>
      </c>
      <c r="B299">
        <v>431</v>
      </c>
      <c r="C299">
        <v>16</v>
      </c>
      <c r="E299" s="7">
        <f>((A299-A$2)/'Numbers and calcs '!D$21)</f>
        <v>0.12357281161148191</v>
      </c>
      <c r="F299" s="3">
        <f t="shared" si="40"/>
        <v>12.35728116114819</v>
      </c>
      <c r="G299" s="1">
        <f t="shared" si="41"/>
        <v>276</v>
      </c>
      <c r="H299" s="3">
        <f>'Numbers and calcs '!C$21/(1-E299)</f>
        <v>1921.1911667042154</v>
      </c>
      <c r="I299" s="1">
        <f t="shared" si="42"/>
        <v>276</v>
      </c>
      <c r="J299" s="3">
        <f t="shared" si="43"/>
        <v>143.66087289141313</v>
      </c>
      <c r="K299" s="19">
        <f>J299-(0.00004*(F299^3)-0.0047*(F299^2)+0.1596*F299)*((38/'Numbers and calcs '!C$3)*(0.31/0.2))</f>
        <v>142.02885173579631</v>
      </c>
      <c r="L299" s="3">
        <f>K299+'Numbers and calcs '!B$15</f>
        <v>737.02885173579625</v>
      </c>
      <c r="M299" s="3">
        <f>'Numbers and calcs '!B$15-'Shear '!C299</f>
        <v>579</v>
      </c>
      <c r="N299" s="3">
        <f t="shared" si="44"/>
        <v>721.02885173579625</v>
      </c>
      <c r="O299" s="1">
        <f t="shared" si="45"/>
        <v>650.01442586789813</v>
      </c>
      <c r="P299" s="1">
        <f t="shared" si="46"/>
        <v>71.014425867898154</v>
      </c>
      <c r="Q299">
        <f t="shared" si="47"/>
        <v>1.2453002620652784</v>
      </c>
    </row>
    <row r="300" spans="1:17" x14ac:dyDescent="0.2">
      <c r="A300">
        <v>16.170000000000002</v>
      </c>
      <c r="B300">
        <v>433</v>
      </c>
      <c r="C300">
        <v>12</v>
      </c>
      <c r="E300" s="7">
        <f>((A300-A$2)/'Numbers and calcs '!D$21)</f>
        <v>0.12400002962915344</v>
      </c>
      <c r="F300" s="3">
        <f t="shared" si="40"/>
        <v>12.400002962915343</v>
      </c>
      <c r="G300" s="1">
        <f t="shared" si="41"/>
        <v>278</v>
      </c>
      <c r="H300" s="3">
        <f>'Numbers and calcs '!C$21/(1-E300)</f>
        <v>1922.1281159160515</v>
      </c>
      <c r="I300" s="1">
        <f t="shared" si="42"/>
        <v>278</v>
      </c>
      <c r="J300" s="3">
        <f t="shared" si="43"/>
        <v>144.63135817953022</v>
      </c>
      <c r="K300" s="19">
        <f>J300-(0.00004*(F300^3)-0.0047*(F300^2)+0.1596*F300)*((38/'Numbers and calcs '!C$3)*(0.31/0.2))</f>
        <v>142.99610626129734</v>
      </c>
      <c r="L300" s="3">
        <f>K300+'Numbers and calcs '!B$15</f>
        <v>737.99610626129731</v>
      </c>
      <c r="M300" s="3">
        <f>'Numbers and calcs '!B$15-'Shear '!C300</f>
        <v>583</v>
      </c>
      <c r="N300" s="3">
        <f t="shared" si="44"/>
        <v>725.99610626129731</v>
      </c>
      <c r="O300" s="1">
        <f t="shared" si="45"/>
        <v>654.49805313064871</v>
      </c>
      <c r="P300" s="1">
        <f t="shared" si="46"/>
        <v>71.498053130648671</v>
      </c>
      <c r="Q300">
        <f t="shared" si="47"/>
        <v>1.2452763400708358</v>
      </c>
    </row>
    <row r="301" spans="1:17" x14ac:dyDescent="0.2">
      <c r="A301">
        <v>16.21</v>
      </c>
      <c r="B301">
        <v>432</v>
      </c>
      <c r="C301">
        <v>11</v>
      </c>
      <c r="E301" s="7">
        <f>((A301-A$2)/'Numbers and calcs '!D$21)</f>
        <v>0.12442724764682493</v>
      </c>
      <c r="F301" s="3">
        <f t="shared" si="40"/>
        <v>12.442724764682493</v>
      </c>
      <c r="G301" s="1">
        <f t="shared" si="41"/>
        <v>277</v>
      </c>
      <c r="H301" s="3">
        <f>'Numbers and calcs '!C$21/(1-E301)</f>
        <v>1923.0659794587273</v>
      </c>
      <c r="I301" s="1">
        <f t="shared" si="42"/>
        <v>277</v>
      </c>
      <c r="J301" s="3">
        <f t="shared" si="43"/>
        <v>144.04081969042235</v>
      </c>
      <c r="K301" s="19">
        <f>J301-(0.00004*(F301^3)-0.0047*(F301^2)+0.1596*F301)*((38/'Numbers and calcs '!C$3)*(0.31/0.2))</f>
        <v>142.40235139685228</v>
      </c>
      <c r="L301" s="3">
        <f>K301+'Numbers and calcs '!B$15</f>
        <v>737.40235139685228</v>
      </c>
      <c r="M301" s="3">
        <f>'Numbers and calcs '!B$15-'Shear '!C301</f>
        <v>584</v>
      </c>
      <c r="N301" s="3">
        <f t="shared" si="44"/>
        <v>726.40235139685228</v>
      </c>
      <c r="O301" s="1">
        <f t="shared" si="45"/>
        <v>655.20117569842614</v>
      </c>
      <c r="P301" s="1">
        <f t="shared" si="46"/>
        <v>71.201175698426141</v>
      </c>
      <c r="Q301">
        <f t="shared" si="47"/>
        <v>1.2438396428028293</v>
      </c>
    </row>
    <row r="302" spans="1:17" x14ac:dyDescent="0.2">
      <c r="A302">
        <v>16.239999999999998</v>
      </c>
      <c r="B302">
        <v>433</v>
      </c>
      <c r="C302">
        <v>12</v>
      </c>
      <c r="E302" s="7">
        <f>((A302-A$2)/'Numbers and calcs '!D$21)</f>
        <v>0.12474766116007853</v>
      </c>
      <c r="F302" s="3">
        <f t="shared" si="40"/>
        <v>12.474766116007853</v>
      </c>
      <c r="G302" s="1">
        <f t="shared" si="41"/>
        <v>278</v>
      </c>
      <c r="H302" s="3">
        <f>'Numbers and calcs '!C$21/(1-E302)</f>
        <v>1923.7699779507661</v>
      </c>
      <c r="I302" s="1">
        <f t="shared" si="42"/>
        <v>278</v>
      </c>
      <c r="J302" s="3">
        <f t="shared" si="43"/>
        <v>144.50792100214107</v>
      </c>
      <c r="K302" s="19">
        <f>J302-(0.00004*(F302^3)-0.0047*(F302^2)+0.1596*F302)*((38/'Numbers and calcs '!C$3)*(0.31/0.2))</f>
        <v>142.86704985490604</v>
      </c>
      <c r="L302" s="3">
        <f>K302+'Numbers and calcs '!B$15</f>
        <v>737.8670498549061</v>
      </c>
      <c r="M302" s="3">
        <f>'Numbers and calcs '!B$15-'Shear '!C302</f>
        <v>583</v>
      </c>
      <c r="N302" s="3">
        <f t="shared" si="44"/>
        <v>725.8670498549061</v>
      </c>
      <c r="O302" s="1">
        <f t="shared" si="45"/>
        <v>654.43352492745305</v>
      </c>
      <c r="P302" s="1">
        <f t="shared" si="46"/>
        <v>71.433524927453021</v>
      </c>
      <c r="Q302">
        <f t="shared" si="47"/>
        <v>1.2450549740221375</v>
      </c>
    </row>
    <row r="303" spans="1:17" x14ac:dyDescent="0.2">
      <c r="A303">
        <v>16.28</v>
      </c>
      <c r="B303">
        <v>433</v>
      </c>
      <c r="C303">
        <v>12</v>
      </c>
      <c r="E303" s="7">
        <f>((A303-A$2)/'Numbers and calcs '!D$21)</f>
        <v>0.12517487917775005</v>
      </c>
      <c r="F303" s="3">
        <f t="shared" si="40"/>
        <v>12.517487917775005</v>
      </c>
      <c r="G303" s="1">
        <f t="shared" si="41"/>
        <v>278</v>
      </c>
      <c r="H303" s="3">
        <f>'Numbers and calcs '!C$21/(1-E303)</f>
        <v>1924.7094447960526</v>
      </c>
      <c r="I303" s="1">
        <f t="shared" si="42"/>
        <v>278</v>
      </c>
      <c r="J303" s="3">
        <f t="shared" si="43"/>
        <v>144.43738547220443</v>
      </c>
      <c r="K303" s="19">
        <f>J303-(0.00004*(F303^3)-0.0047*(F303^2)+0.1596*F303)*((38/'Numbers and calcs '!C$3)*(0.31/0.2))</f>
        <v>142.7933230721149</v>
      </c>
      <c r="L303" s="3">
        <f>K303+'Numbers and calcs '!B$15</f>
        <v>737.79332307211484</v>
      </c>
      <c r="M303" s="3">
        <f>'Numbers and calcs '!B$15-'Shear '!C303</f>
        <v>583</v>
      </c>
      <c r="N303" s="3">
        <f t="shared" si="44"/>
        <v>725.79332307211484</v>
      </c>
      <c r="O303" s="1">
        <f t="shared" si="45"/>
        <v>654.39666153605742</v>
      </c>
      <c r="P303" s="1">
        <f t="shared" si="46"/>
        <v>71.396661536057451</v>
      </c>
      <c r="Q303">
        <f t="shared" si="47"/>
        <v>1.2449285129881902</v>
      </c>
    </row>
    <row r="304" spans="1:17" x14ac:dyDescent="0.2">
      <c r="A304">
        <v>16.32</v>
      </c>
      <c r="B304">
        <v>432</v>
      </c>
      <c r="C304">
        <v>13</v>
      </c>
      <c r="E304" s="7">
        <f>((A304-A$2)/'Numbers and calcs '!D$21)</f>
        <v>0.12560209719542156</v>
      </c>
      <c r="F304" s="3">
        <f t="shared" si="40"/>
        <v>12.560209719542156</v>
      </c>
      <c r="G304" s="1">
        <f t="shared" si="41"/>
        <v>277</v>
      </c>
      <c r="H304" s="3">
        <f>'Numbers and calcs '!C$21/(1-E304)</f>
        <v>1925.6498296608402</v>
      </c>
      <c r="I304" s="1">
        <f t="shared" si="42"/>
        <v>277</v>
      </c>
      <c r="J304" s="3">
        <f t="shared" si="43"/>
        <v>143.8475447266481</v>
      </c>
      <c r="K304" s="19">
        <f>J304-(0.00004*(F304^3)-0.0047*(F304^2)+0.1596*F304)*((38/'Numbers and calcs '!C$3)*(0.31/0.2))</f>
        <v>142.20030539783394</v>
      </c>
      <c r="L304" s="3">
        <f>K304+'Numbers and calcs '!B$15</f>
        <v>737.20030539783397</v>
      </c>
      <c r="M304" s="3">
        <f>'Numbers and calcs '!B$15-'Shear '!C304</f>
        <v>582</v>
      </c>
      <c r="N304" s="3">
        <f t="shared" si="44"/>
        <v>724.20030539783397</v>
      </c>
      <c r="O304" s="1">
        <f t="shared" si="45"/>
        <v>653.10015269891699</v>
      </c>
      <c r="P304" s="1">
        <f t="shared" si="46"/>
        <v>71.100152698916972</v>
      </c>
      <c r="Q304">
        <f t="shared" si="47"/>
        <v>1.2443304216457629</v>
      </c>
    </row>
    <row r="305" spans="1:17" x14ac:dyDescent="0.2">
      <c r="A305">
        <v>16.36</v>
      </c>
      <c r="B305">
        <v>433</v>
      </c>
      <c r="C305">
        <v>16</v>
      </c>
      <c r="E305" s="7">
        <f>((A305-A$2)/'Numbers and calcs '!D$21)</f>
        <v>0.12602931521309305</v>
      </c>
      <c r="F305" s="3">
        <f t="shared" si="40"/>
        <v>12.602931521309305</v>
      </c>
      <c r="G305" s="1">
        <f t="shared" si="41"/>
        <v>278</v>
      </c>
      <c r="H305" s="3">
        <f>'Numbers and calcs '!C$21/(1-E305)</f>
        <v>1926.5911338913793</v>
      </c>
      <c r="I305" s="1">
        <f t="shared" si="42"/>
        <v>278</v>
      </c>
      <c r="J305" s="3">
        <f t="shared" si="43"/>
        <v>144.29631441233113</v>
      </c>
      <c r="K305" s="19">
        <f>J305-(0.00004*(F305^3)-0.0047*(F305^2)+0.1596*F305)*((38/'Numbers and calcs '!C$3)*(0.31/0.2))</f>
        <v>142.64591245595895</v>
      </c>
      <c r="L305" s="3">
        <f>K305+'Numbers and calcs '!B$15</f>
        <v>737.64591245595898</v>
      </c>
      <c r="M305" s="3">
        <f>'Numbers and calcs '!B$15-'Shear '!C305</f>
        <v>579</v>
      </c>
      <c r="N305" s="3">
        <f t="shared" si="44"/>
        <v>721.64591245595898</v>
      </c>
      <c r="O305" s="1">
        <f t="shared" si="45"/>
        <v>650.32295622797949</v>
      </c>
      <c r="P305" s="1">
        <f t="shared" si="46"/>
        <v>71.322956227979475</v>
      </c>
      <c r="Q305">
        <f t="shared" si="47"/>
        <v>1.2463659973332626</v>
      </c>
    </row>
    <row r="306" spans="1:17" x14ac:dyDescent="0.2">
      <c r="A306">
        <v>16.41</v>
      </c>
      <c r="B306">
        <v>432</v>
      </c>
      <c r="C306">
        <v>13</v>
      </c>
      <c r="E306" s="7">
        <f>((A306-A$2)/'Numbers and calcs '!D$21)</f>
        <v>0.12656333773518244</v>
      </c>
      <c r="F306" s="3">
        <f t="shared" si="40"/>
        <v>12.656333773518243</v>
      </c>
      <c r="G306" s="1">
        <f t="shared" si="41"/>
        <v>277</v>
      </c>
      <c r="H306" s="3">
        <f>'Numbers and calcs '!C$21/(1-E306)</f>
        <v>1927.7690590928335</v>
      </c>
      <c r="I306" s="1">
        <f t="shared" si="42"/>
        <v>277</v>
      </c>
      <c r="J306" s="3">
        <f t="shared" si="43"/>
        <v>143.68941066537826</v>
      </c>
      <c r="K306" s="19">
        <f>J306-(0.00004*(F306^3)-0.0047*(F306^2)+0.1596*F306)*((38/'Numbers and calcs '!C$3)*(0.31/0.2))</f>
        <v>142.03507550059092</v>
      </c>
      <c r="L306" s="3">
        <f>K306+'Numbers and calcs '!B$15</f>
        <v>737.03507550059089</v>
      </c>
      <c r="M306" s="3">
        <f>'Numbers and calcs '!B$15-'Shear '!C306</f>
        <v>582</v>
      </c>
      <c r="N306" s="3">
        <f t="shared" si="44"/>
        <v>724.03507550059089</v>
      </c>
      <c r="O306" s="1">
        <f t="shared" si="45"/>
        <v>653.01753775029545</v>
      </c>
      <c r="P306" s="1">
        <f t="shared" si="46"/>
        <v>71.01753775029546</v>
      </c>
      <c r="Q306">
        <f t="shared" si="47"/>
        <v>1.2440465214786784</v>
      </c>
    </row>
    <row r="307" spans="1:17" x14ac:dyDescent="0.2">
      <c r="A307">
        <v>16.45</v>
      </c>
      <c r="B307">
        <v>433</v>
      </c>
      <c r="C307">
        <v>15</v>
      </c>
      <c r="E307" s="7">
        <f>((A307-A$2)/'Numbers and calcs '!D$21)</f>
        <v>0.12699055575285392</v>
      </c>
      <c r="F307" s="3">
        <f t="shared" si="40"/>
        <v>12.699055575285392</v>
      </c>
      <c r="G307" s="1">
        <f t="shared" si="41"/>
        <v>278</v>
      </c>
      <c r="H307" s="3">
        <f>'Numbers and calcs '!C$21/(1-E307)</f>
        <v>1928.7124368321936</v>
      </c>
      <c r="I307" s="1">
        <f t="shared" si="42"/>
        <v>278</v>
      </c>
      <c r="J307" s="3">
        <f t="shared" si="43"/>
        <v>144.13760946997368</v>
      </c>
      <c r="K307" s="19">
        <f>J307-(0.00004*(F307^3)-0.0047*(F307^2)+0.1596*F307)*((38/'Numbers and calcs '!C$3)*(0.31/0.2))</f>
        <v>142.48014377129365</v>
      </c>
      <c r="L307" s="3">
        <f>K307+'Numbers and calcs '!B$15</f>
        <v>737.48014377129368</v>
      </c>
      <c r="M307" s="3">
        <f>'Numbers and calcs '!B$15-'Shear '!C307</f>
        <v>580</v>
      </c>
      <c r="N307" s="3">
        <f t="shared" si="44"/>
        <v>722.48014377129368</v>
      </c>
      <c r="O307" s="1">
        <f t="shared" si="45"/>
        <v>651.24007188564678</v>
      </c>
      <c r="P307" s="1">
        <f t="shared" si="46"/>
        <v>71.240071885646827</v>
      </c>
      <c r="Q307">
        <f t="shared" si="47"/>
        <v>1.2456554202953338</v>
      </c>
    </row>
    <row r="308" spans="1:17" x14ac:dyDescent="0.2">
      <c r="A308">
        <v>16.489999999999998</v>
      </c>
      <c r="B308">
        <v>432</v>
      </c>
      <c r="C308">
        <v>14</v>
      </c>
      <c r="E308" s="7">
        <f>((A308-A$2)/'Numbers and calcs '!D$21)</f>
        <v>0.12741777377052541</v>
      </c>
      <c r="F308" s="3">
        <f t="shared" si="40"/>
        <v>12.741777377052541</v>
      </c>
      <c r="G308" s="1">
        <f t="shared" si="41"/>
        <v>277</v>
      </c>
      <c r="H308" s="3">
        <f>'Numbers and calcs '!C$21/(1-E308)</f>
        <v>1929.6567383308413</v>
      </c>
      <c r="I308" s="1">
        <f t="shared" si="42"/>
        <v>277</v>
      </c>
      <c r="J308" s="3">
        <f t="shared" si="43"/>
        <v>143.54884705536065</v>
      </c>
      <c r="K308" s="19">
        <f>J308-(0.00004*(F308^3)-0.0047*(F308^2)+0.1596*F308)*((38/'Numbers and calcs '!C$3)*(0.31/0.2))</f>
        <v>141.88826504932382</v>
      </c>
      <c r="L308" s="3">
        <f>K308+'Numbers and calcs '!B$15</f>
        <v>736.88826504932376</v>
      </c>
      <c r="M308" s="3">
        <f>'Numbers and calcs '!B$15-'Shear '!C308</f>
        <v>581</v>
      </c>
      <c r="N308" s="3">
        <f t="shared" si="44"/>
        <v>722.88826504932376</v>
      </c>
      <c r="O308" s="1">
        <f t="shared" si="45"/>
        <v>651.94413252466188</v>
      </c>
      <c r="P308" s="1">
        <f t="shared" si="46"/>
        <v>70.94413252466191</v>
      </c>
      <c r="Q308">
        <f t="shared" si="47"/>
        <v>1.2442138813241372</v>
      </c>
    </row>
    <row r="309" spans="1:17" x14ac:dyDescent="0.2">
      <c r="A309">
        <v>16.53</v>
      </c>
      <c r="B309">
        <v>433</v>
      </c>
      <c r="C309">
        <v>14</v>
      </c>
      <c r="E309" s="7">
        <f>((A309-A$2)/'Numbers and calcs '!D$21)</f>
        <v>0.12784499178819694</v>
      </c>
      <c r="F309" s="3">
        <f t="shared" si="40"/>
        <v>12.784499178819694</v>
      </c>
      <c r="G309" s="1">
        <f t="shared" si="41"/>
        <v>278</v>
      </c>
      <c r="H309" s="3">
        <f>'Numbers and calcs '!C$21/(1-E309)</f>
        <v>1930.6019649462644</v>
      </c>
      <c r="I309" s="1">
        <f t="shared" si="42"/>
        <v>278</v>
      </c>
      <c r="J309" s="3">
        <f t="shared" si="43"/>
        <v>143.99653841010038</v>
      </c>
      <c r="K309" s="19">
        <f>J309-(0.00004*(F309^3)-0.0047*(F309^2)+0.1596*F309)*((38/'Numbers and calcs '!C$3)*(0.31/0.2))</f>
        <v>142.33285430027942</v>
      </c>
      <c r="L309" s="3">
        <f>K309+'Numbers and calcs '!B$15</f>
        <v>737.33285430027945</v>
      </c>
      <c r="M309" s="3">
        <f>'Numbers and calcs '!B$15-'Shear '!C309</f>
        <v>581</v>
      </c>
      <c r="N309" s="3">
        <f t="shared" si="44"/>
        <v>723.33285430027945</v>
      </c>
      <c r="O309" s="1">
        <f t="shared" si="45"/>
        <v>652.16642715013973</v>
      </c>
      <c r="P309" s="1">
        <f t="shared" si="46"/>
        <v>71.166427150139711</v>
      </c>
      <c r="Q309">
        <f t="shared" si="47"/>
        <v>1.2449790951812039</v>
      </c>
    </row>
    <row r="310" spans="1:17" x14ac:dyDescent="0.2">
      <c r="A310">
        <v>16.57</v>
      </c>
      <c r="B310">
        <v>432</v>
      </c>
      <c r="C310">
        <v>14</v>
      </c>
      <c r="E310" s="7">
        <f>((A310-A$2)/'Numbers and calcs '!D$21)</f>
        <v>0.12827220980586845</v>
      </c>
      <c r="F310" s="3">
        <f t="shared" si="40"/>
        <v>12.827220980586846</v>
      </c>
      <c r="G310" s="1">
        <f t="shared" si="41"/>
        <v>277</v>
      </c>
      <c r="H310" s="3">
        <f>'Numbers and calcs '!C$21/(1-E310)</f>
        <v>1931.5481180386112</v>
      </c>
      <c r="I310" s="1">
        <f t="shared" si="42"/>
        <v>277</v>
      </c>
      <c r="J310" s="3">
        <f t="shared" si="43"/>
        <v>143.40828344534302</v>
      </c>
      <c r="K310" s="19">
        <f>J310-(0.00004*(F310^3)-0.0047*(F310^2)+0.1596*F310)*((38/'Numbers and calcs '!C$3)*(0.31/0.2))</f>
        <v>141.74151141234725</v>
      </c>
      <c r="L310" s="3">
        <f>K310+'Numbers and calcs '!B$15</f>
        <v>736.74151141234722</v>
      </c>
      <c r="M310" s="3">
        <f>'Numbers and calcs '!B$15-'Shear '!C310</f>
        <v>581</v>
      </c>
      <c r="N310" s="3">
        <f t="shared" si="44"/>
        <v>722.74151141234722</v>
      </c>
      <c r="O310" s="1">
        <f t="shared" si="45"/>
        <v>651.87075570617367</v>
      </c>
      <c r="P310" s="1">
        <f t="shared" si="46"/>
        <v>70.870755706173625</v>
      </c>
      <c r="Q310">
        <f t="shared" si="47"/>
        <v>1.2439612933086872</v>
      </c>
    </row>
    <row r="311" spans="1:17" x14ac:dyDescent="0.2">
      <c r="A311">
        <v>16.600000000000001</v>
      </c>
      <c r="B311">
        <v>434</v>
      </c>
      <c r="C311">
        <v>14</v>
      </c>
      <c r="E311" s="7">
        <f>((A311-A$2)/'Numbers and calcs '!D$21)</f>
        <v>0.12859262331912208</v>
      </c>
      <c r="F311" s="3">
        <f t="shared" si="40"/>
        <v>12.859262331912207</v>
      </c>
      <c r="G311" s="1">
        <f t="shared" si="41"/>
        <v>279</v>
      </c>
      <c r="H311" s="3">
        <f>'Numbers and calcs '!C$21/(1-E311)</f>
        <v>1932.2583416780722</v>
      </c>
      <c r="I311" s="1">
        <f t="shared" si="42"/>
        <v>279</v>
      </c>
      <c r="J311" s="3">
        <f t="shared" si="43"/>
        <v>144.3906303738361</v>
      </c>
      <c r="K311" s="19">
        <f>J311-(0.00004*(F311^3)-0.0047*(F311^2)+0.1596*F311)*((38/'Numbers and calcs '!C$3)*(0.31/0.2))</f>
        <v>142.72155169067028</v>
      </c>
      <c r="L311" s="3">
        <f>K311+'Numbers and calcs '!B$15</f>
        <v>737.72155169067025</v>
      </c>
      <c r="M311" s="3">
        <f>'Numbers and calcs '!B$15-'Shear '!C311</f>
        <v>581</v>
      </c>
      <c r="N311" s="3">
        <f t="shared" si="44"/>
        <v>723.72155169067025</v>
      </c>
      <c r="O311" s="1">
        <f t="shared" si="45"/>
        <v>652.36077584533518</v>
      </c>
      <c r="P311" s="1">
        <f t="shared" si="46"/>
        <v>71.360775845335141</v>
      </c>
      <c r="Q311">
        <f t="shared" si="47"/>
        <v>1.2456481096224961</v>
      </c>
    </row>
    <row r="312" spans="1:17" x14ac:dyDescent="0.2">
      <c r="A312">
        <v>16.64</v>
      </c>
      <c r="B312">
        <v>432</v>
      </c>
      <c r="C312">
        <v>14</v>
      </c>
      <c r="E312" s="7">
        <f>((A312-A$2)/'Numbers and calcs '!D$21)</f>
        <v>0.12901984133679356</v>
      </c>
      <c r="F312" s="3">
        <f t="shared" si="40"/>
        <v>12.901984133679356</v>
      </c>
      <c r="G312" s="1">
        <f t="shared" si="41"/>
        <v>277</v>
      </c>
      <c r="H312" s="3">
        <f>'Numbers and calcs '!C$21/(1-E312)</f>
        <v>1933.2061193859224</v>
      </c>
      <c r="I312" s="1">
        <f t="shared" si="42"/>
        <v>277</v>
      </c>
      <c r="J312" s="3">
        <f t="shared" si="43"/>
        <v>143.28529028657755</v>
      </c>
      <c r="K312" s="19">
        <f>J312-(0.00004*(F312^3)-0.0047*(F312^2)+0.1596*F312)*((38/'Numbers and calcs '!C$3)*(0.31/0.2))</f>
        <v>141.61314844104791</v>
      </c>
      <c r="L312" s="3">
        <f>K312+'Numbers and calcs '!B$15</f>
        <v>736.61314844104788</v>
      </c>
      <c r="M312" s="3">
        <f>'Numbers and calcs '!B$15-'Shear '!C312</f>
        <v>581</v>
      </c>
      <c r="N312" s="3">
        <f t="shared" si="44"/>
        <v>722.61314844104788</v>
      </c>
      <c r="O312" s="1">
        <f t="shared" si="45"/>
        <v>651.806574220524</v>
      </c>
      <c r="P312" s="1">
        <f t="shared" si="46"/>
        <v>70.806574220523956</v>
      </c>
      <c r="Q312">
        <f t="shared" si="47"/>
        <v>1.2437403587625608</v>
      </c>
    </row>
    <row r="313" spans="1:17" x14ac:dyDescent="0.2">
      <c r="A313">
        <v>16.68</v>
      </c>
      <c r="B313">
        <v>433</v>
      </c>
      <c r="C313">
        <v>14</v>
      </c>
      <c r="E313" s="7">
        <f>((A313-A$2)/'Numbers and calcs '!D$21)</f>
        <v>0.12944705935446507</v>
      </c>
      <c r="F313" s="3">
        <f t="shared" si="40"/>
        <v>12.944705935446507</v>
      </c>
      <c r="G313" s="1">
        <f t="shared" si="41"/>
        <v>278</v>
      </c>
      <c r="H313" s="3">
        <f>'Numbers and calcs '!C$21/(1-E313)</f>
        <v>1934.1548273248814</v>
      </c>
      <c r="I313" s="1">
        <f t="shared" si="42"/>
        <v>278</v>
      </c>
      <c r="J313" s="3">
        <f t="shared" si="43"/>
        <v>143.73203017283794</v>
      </c>
      <c r="K313" s="19">
        <f>J313-(0.00004*(F313^3)-0.0047*(F313^2)+0.1596*F313)*((38/'Numbers and calcs '!C$3)*(0.31/0.2))</f>
        <v>142.05683928240481</v>
      </c>
      <c r="L313" s="3">
        <f>K313+'Numbers and calcs '!B$15</f>
        <v>737.05683928240478</v>
      </c>
      <c r="M313" s="3">
        <f>'Numbers and calcs '!B$15-'Shear '!C313</f>
        <v>581</v>
      </c>
      <c r="N313" s="3">
        <f t="shared" si="44"/>
        <v>723.05683928240478</v>
      </c>
      <c r="O313" s="1">
        <f t="shared" si="45"/>
        <v>652.02841964120239</v>
      </c>
      <c r="P313" s="1">
        <f t="shared" si="46"/>
        <v>71.028419641202404</v>
      </c>
      <c r="Q313">
        <f t="shared" si="47"/>
        <v>1.2445040263036227</v>
      </c>
    </row>
    <row r="314" spans="1:17" x14ac:dyDescent="0.2">
      <c r="A314">
        <v>16.72</v>
      </c>
      <c r="B314">
        <v>433</v>
      </c>
      <c r="C314">
        <v>13</v>
      </c>
      <c r="E314" s="7">
        <f>((A314-A$2)/'Numbers and calcs '!D$21)</f>
        <v>0.12987427737213655</v>
      </c>
      <c r="F314" s="3">
        <f t="shared" si="40"/>
        <v>12.987427737213656</v>
      </c>
      <c r="G314" s="1">
        <f t="shared" si="41"/>
        <v>278</v>
      </c>
      <c r="H314" s="3">
        <f>'Numbers and calcs '!C$21/(1-E314)</f>
        <v>1935.1044668651352</v>
      </c>
      <c r="I314" s="1">
        <f t="shared" si="42"/>
        <v>278</v>
      </c>
      <c r="J314" s="3">
        <f t="shared" si="43"/>
        <v>143.66149464290129</v>
      </c>
      <c r="K314" s="19">
        <f>J314-(0.00004*(F314^3)-0.0047*(F314^2)+0.1596*F314)*((38/'Numbers and calcs '!C$3)*(0.31/0.2))</f>
        <v>141.9832688020617</v>
      </c>
      <c r="L314" s="3">
        <f>K314+'Numbers and calcs '!B$15</f>
        <v>736.98326880206173</v>
      </c>
      <c r="M314" s="3">
        <f>'Numbers and calcs '!B$15-'Shear '!C314</f>
        <v>582</v>
      </c>
      <c r="N314" s="3">
        <f t="shared" si="44"/>
        <v>723.98326880206173</v>
      </c>
      <c r="O314" s="1">
        <f t="shared" si="45"/>
        <v>652.99163440103086</v>
      </c>
      <c r="P314" s="1">
        <f t="shared" si="46"/>
        <v>70.991634401030851</v>
      </c>
      <c r="Q314">
        <f t="shared" si="47"/>
        <v>1.2439575065327522</v>
      </c>
    </row>
    <row r="315" spans="1:17" x14ac:dyDescent="0.2">
      <c r="A315">
        <v>16.760000000000002</v>
      </c>
      <c r="B315">
        <v>433</v>
      </c>
      <c r="C315">
        <v>18</v>
      </c>
      <c r="E315" s="7">
        <f>((A315-A$2)/'Numbers and calcs '!D$21)</f>
        <v>0.13030149538980809</v>
      </c>
      <c r="F315" s="3">
        <f t="shared" si="40"/>
        <v>13.03014953898081</v>
      </c>
      <c r="G315" s="1">
        <f t="shared" si="41"/>
        <v>278</v>
      </c>
      <c r="H315" s="3">
        <f>'Numbers and calcs '!C$21/(1-E315)</f>
        <v>1936.0550393795631</v>
      </c>
      <c r="I315" s="1">
        <f t="shared" si="42"/>
        <v>278</v>
      </c>
      <c r="J315" s="3">
        <f t="shared" si="43"/>
        <v>143.59095911296464</v>
      </c>
      <c r="K315" s="19">
        <f>J315-(0.00004*(F315^3)-0.0047*(F315^2)+0.1596*F315)*((38/'Numbers and calcs '!C$3)*(0.31/0.2))</f>
        <v>141.90971239325236</v>
      </c>
      <c r="L315" s="3">
        <f>K315+'Numbers and calcs '!B$15</f>
        <v>736.90971239325233</v>
      </c>
      <c r="M315" s="3">
        <f>'Numbers and calcs '!B$15-'Shear '!C315</f>
        <v>577</v>
      </c>
      <c r="N315" s="3">
        <f t="shared" si="44"/>
        <v>718.90971239325233</v>
      </c>
      <c r="O315" s="1">
        <f t="shared" si="45"/>
        <v>647.95485619662622</v>
      </c>
      <c r="P315" s="1">
        <f t="shared" si="46"/>
        <v>70.954856196626181</v>
      </c>
      <c r="Q315">
        <f t="shared" si="47"/>
        <v>1.2459440422760006</v>
      </c>
    </row>
    <row r="316" spans="1:17" x14ac:dyDescent="0.2">
      <c r="A316">
        <v>16.8</v>
      </c>
      <c r="B316">
        <v>432</v>
      </c>
      <c r="C316">
        <v>17</v>
      </c>
      <c r="E316" s="7">
        <f>((A316-A$2)/'Numbers and calcs '!D$21)</f>
        <v>0.13072871340747957</v>
      </c>
      <c r="F316" s="3">
        <f t="shared" si="40"/>
        <v>13.072871340747957</v>
      </c>
      <c r="G316" s="1">
        <f t="shared" si="41"/>
        <v>277</v>
      </c>
      <c r="H316" s="3">
        <f>'Numbers and calcs '!C$21/(1-E316)</f>
        <v>1937.0065462437424</v>
      </c>
      <c r="I316" s="1">
        <f t="shared" si="42"/>
        <v>277</v>
      </c>
      <c r="J316" s="3">
        <f t="shared" si="43"/>
        <v>143.00416306654228</v>
      </c>
      <c r="K316" s="19">
        <f>J316-(0.00004*(F316^3)-0.0047*(F316^2)+0.1596*F316)*((38/'Numbers and calcs '!C$3)*(0.31/0.2))</f>
        <v>141.31990951652779</v>
      </c>
      <c r="L316" s="3">
        <f>K316+'Numbers and calcs '!B$15</f>
        <v>736.31990951652779</v>
      </c>
      <c r="M316" s="3">
        <f>'Numbers and calcs '!B$15-'Shear '!C316</f>
        <v>578</v>
      </c>
      <c r="N316" s="3">
        <f t="shared" si="44"/>
        <v>719.31990951652779</v>
      </c>
      <c r="O316" s="1">
        <f t="shared" si="45"/>
        <v>648.65995475826389</v>
      </c>
      <c r="P316" s="1">
        <f t="shared" si="46"/>
        <v>70.659954758263893</v>
      </c>
      <c r="Q316">
        <f t="shared" si="47"/>
        <v>1.2444981133503941</v>
      </c>
    </row>
    <row r="317" spans="1:17" x14ac:dyDescent="0.2">
      <c r="A317">
        <v>16.84</v>
      </c>
      <c r="B317">
        <v>433</v>
      </c>
      <c r="C317">
        <v>15</v>
      </c>
      <c r="E317" s="7">
        <f>((A317-A$2)/'Numbers and calcs '!D$21)</f>
        <v>0.13115593142515108</v>
      </c>
      <c r="F317" s="3">
        <f t="shared" si="40"/>
        <v>13.115593142515108</v>
      </c>
      <c r="G317" s="1">
        <f t="shared" si="41"/>
        <v>278</v>
      </c>
      <c r="H317" s="3">
        <f>'Numbers and calcs '!C$21/(1-E317)</f>
        <v>1937.9589888359562</v>
      </c>
      <c r="I317" s="1">
        <f t="shared" si="42"/>
        <v>278</v>
      </c>
      <c r="J317" s="3">
        <f t="shared" si="43"/>
        <v>143.44988805309134</v>
      </c>
      <c r="K317" s="19">
        <f>J317-(0.00004*(F317^3)-0.0047*(F317^2)+0.1596*F317)*((38/'Numbers and calcs '!C$3)*(0.31/0.2))</f>
        <v>141.76264169838183</v>
      </c>
      <c r="L317" s="3">
        <f>K317+'Numbers and calcs '!B$15</f>
        <v>736.7626416983818</v>
      </c>
      <c r="M317" s="3">
        <f>'Numbers and calcs '!B$15-'Shear '!C317</f>
        <v>580</v>
      </c>
      <c r="N317" s="3">
        <f t="shared" si="44"/>
        <v>721.7626416983818</v>
      </c>
      <c r="O317" s="1">
        <f t="shared" si="45"/>
        <v>650.88132084919084</v>
      </c>
      <c r="P317" s="1">
        <f t="shared" si="46"/>
        <v>70.881320849190914</v>
      </c>
      <c r="Q317">
        <f t="shared" si="47"/>
        <v>1.2444183477558306</v>
      </c>
    </row>
    <row r="318" spans="1:17" x14ac:dyDescent="0.2">
      <c r="A318">
        <v>16.88</v>
      </c>
      <c r="B318">
        <v>434</v>
      </c>
      <c r="C318">
        <v>14</v>
      </c>
      <c r="E318" s="7">
        <f>((A318-A$2)/'Numbers and calcs '!D$21)</f>
        <v>0.13158314944282257</v>
      </c>
      <c r="F318" s="3">
        <f t="shared" si="40"/>
        <v>13.158314944282257</v>
      </c>
      <c r="G318" s="1">
        <f t="shared" si="41"/>
        <v>279</v>
      </c>
      <c r="H318" s="3">
        <f>'Numbers and calcs '!C$21/(1-E318)</f>
        <v>1938.9123685371997</v>
      </c>
      <c r="I318" s="1">
        <f t="shared" si="42"/>
        <v>279</v>
      </c>
      <c r="J318" s="3">
        <f t="shared" si="43"/>
        <v>143.89510558978475</v>
      </c>
      <c r="K318" s="19">
        <f>J318-(0.00004*(F318^3)-0.0047*(F318^2)+0.1596*F318)*((38/'Numbers and calcs '!C$3)*(0.31/0.2))</f>
        <v>142.20488043302413</v>
      </c>
      <c r="L318" s="3">
        <f>K318+'Numbers and calcs '!B$15</f>
        <v>737.20488043302407</v>
      </c>
      <c r="M318" s="3">
        <f>'Numbers and calcs '!B$15-'Shear '!C318</f>
        <v>581</v>
      </c>
      <c r="N318" s="3">
        <f t="shared" si="44"/>
        <v>723.20488043302407</v>
      </c>
      <c r="O318" s="1">
        <f t="shared" si="45"/>
        <v>652.10244021651204</v>
      </c>
      <c r="P318" s="1">
        <f t="shared" si="46"/>
        <v>71.102440216512065</v>
      </c>
      <c r="Q318">
        <f t="shared" si="47"/>
        <v>1.244758830349439</v>
      </c>
    </row>
    <row r="319" spans="1:17" x14ac:dyDescent="0.2">
      <c r="A319">
        <v>16.920000000000002</v>
      </c>
      <c r="B319">
        <v>433</v>
      </c>
      <c r="C319">
        <v>15</v>
      </c>
      <c r="E319" s="7">
        <f>((A319-A$2)/'Numbers and calcs '!D$21)</f>
        <v>0.1320103674604941</v>
      </c>
      <c r="F319" s="3">
        <f t="shared" si="40"/>
        <v>13.201036746049411</v>
      </c>
      <c r="G319" s="1">
        <f t="shared" si="41"/>
        <v>278</v>
      </c>
      <c r="H319" s="3">
        <f>'Numbers and calcs '!C$21/(1-E319)</f>
        <v>1939.8666867311874</v>
      </c>
      <c r="I319" s="1">
        <f t="shared" si="42"/>
        <v>278</v>
      </c>
      <c r="J319" s="3">
        <f t="shared" si="43"/>
        <v>143.30881699321807</v>
      </c>
      <c r="K319" s="19">
        <f>J319-(0.00004*(F319^3)-0.0047*(F319^2)+0.1596*F319)*((38/'Numbers and calcs '!C$3)*(0.31/0.2))</f>
        <v>141.61562701408695</v>
      </c>
      <c r="L319" s="3">
        <f>K319+'Numbers and calcs '!B$15</f>
        <v>736.61562701408695</v>
      </c>
      <c r="M319" s="3">
        <f>'Numbers and calcs '!B$15-'Shear '!C319</f>
        <v>580</v>
      </c>
      <c r="N319" s="3">
        <f t="shared" si="44"/>
        <v>721.61562701408695</v>
      </c>
      <c r="O319" s="1">
        <f t="shared" si="45"/>
        <v>650.80781350704342</v>
      </c>
      <c r="P319" s="1">
        <f t="shared" si="46"/>
        <v>70.807813507043477</v>
      </c>
      <c r="Q319">
        <f t="shared" si="47"/>
        <v>1.2441648741622189</v>
      </c>
    </row>
    <row r="320" spans="1:17" x14ac:dyDescent="0.2">
      <c r="A320">
        <v>16.96</v>
      </c>
      <c r="B320">
        <v>433</v>
      </c>
      <c r="C320">
        <v>18</v>
      </c>
      <c r="E320" s="7">
        <f>((A320-A$2)/'Numbers and calcs '!D$21)</f>
        <v>0.13243758547816559</v>
      </c>
      <c r="F320" s="3">
        <f t="shared" si="40"/>
        <v>13.243758547816558</v>
      </c>
      <c r="G320" s="1">
        <f t="shared" si="41"/>
        <v>278</v>
      </c>
      <c r="H320" s="3">
        <f>'Numbers and calcs '!C$21/(1-E320)</f>
        <v>1940.8219448043592</v>
      </c>
      <c r="I320" s="1">
        <f t="shared" si="42"/>
        <v>278</v>
      </c>
      <c r="J320" s="3">
        <f t="shared" si="43"/>
        <v>143.2382814632814</v>
      </c>
      <c r="K320" s="19">
        <f>J320-(0.00004*(F320^3)-0.0047*(F320^2)+0.1596*F320)*((38/'Numbers and calcs '!C$3)*(0.31/0.2))</f>
        <v>141.54214061849714</v>
      </c>
      <c r="L320" s="3">
        <f>K320+'Numbers and calcs '!B$15</f>
        <v>736.54214061849711</v>
      </c>
      <c r="M320" s="3">
        <f>'Numbers and calcs '!B$15-'Shear '!C320</f>
        <v>577</v>
      </c>
      <c r="N320" s="3">
        <f t="shared" si="44"/>
        <v>718.54214061849711</v>
      </c>
      <c r="O320" s="1">
        <f t="shared" si="45"/>
        <v>647.77107030924856</v>
      </c>
      <c r="P320" s="1">
        <f t="shared" si="46"/>
        <v>70.771070309248572</v>
      </c>
      <c r="Q320">
        <f t="shared" si="47"/>
        <v>1.245307002805021</v>
      </c>
    </row>
    <row r="321" spans="1:17" x14ac:dyDescent="0.2">
      <c r="A321">
        <v>17</v>
      </c>
      <c r="B321">
        <v>434</v>
      </c>
      <c r="C321">
        <v>17</v>
      </c>
      <c r="E321" s="7">
        <f>((A321-A$2)/'Numbers and calcs '!D$21)</f>
        <v>0.1328648034958371</v>
      </c>
      <c r="F321" s="3">
        <f t="shared" si="40"/>
        <v>13.28648034958371</v>
      </c>
      <c r="G321" s="1">
        <f t="shared" si="41"/>
        <v>279</v>
      </c>
      <c r="H321" s="3">
        <f>'Numbers and calcs '!C$21/(1-E321)</f>
        <v>1941.7781441458867</v>
      </c>
      <c r="I321" s="1">
        <f t="shared" si="42"/>
        <v>279</v>
      </c>
      <c r="J321" s="3">
        <f t="shared" si="43"/>
        <v>143.68273782519131</v>
      </c>
      <c r="K321" s="19">
        <f>J321-(0.00004*(F321^3)-0.0047*(F321^2)+0.1596*F321)*((38/'Numbers and calcs '!C$3)*(0.31/0.2))</f>
        <v>141.98366004850797</v>
      </c>
      <c r="L321" s="3">
        <f>K321+'Numbers and calcs '!B$15</f>
        <v>736.983660048508</v>
      </c>
      <c r="M321" s="3">
        <f>'Numbers and calcs '!B$15-'Shear '!C321</f>
        <v>578</v>
      </c>
      <c r="N321" s="3">
        <f t="shared" si="44"/>
        <v>719.983660048508</v>
      </c>
      <c r="O321" s="1">
        <f t="shared" si="45"/>
        <v>648.991830024254</v>
      </c>
      <c r="P321" s="1">
        <f t="shared" si="46"/>
        <v>70.991830024253986</v>
      </c>
      <c r="Q321">
        <f t="shared" si="47"/>
        <v>1.2456464706721593</v>
      </c>
    </row>
    <row r="322" spans="1:17" x14ac:dyDescent="0.2">
      <c r="A322">
        <v>17.04</v>
      </c>
      <c r="B322">
        <v>432</v>
      </c>
      <c r="C322">
        <v>17</v>
      </c>
      <c r="E322" s="7">
        <f>((A322-A$2)/'Numbers and calcs '!D$21)</f>
        <v>0.13329202151350858</v>
      </c>
      <c r="F322" s="3">
        <f t="shared" si="40"/>
        <v>13.329202151350858</v>
      </c>
      <c r="G322" s="1">
        <f t="shared" si="41"/>
        <v>277</v>
      </c>
      <c r="H322" s="3">
        <f>'Numbers and calcs '!C$21/(1-E322)</f>
        <v>1942.7352861476813</v>
      </c>
      <c r="I322" s="1">
        <f t="shared" si="42"/>
        <v>277</v>
      </c>
      <c r="J322" s="3">
        <f t="shared" si="43"/>
        <v>142.58247223648937</v>
      </c>
      <c r="K322" s="19">
        <f>J322-(0.00004*(F322^3)-0.0047*(F322^2)+0.1596*F322)*((38/'Numbers and calcs '!C$3)*(0.31/0.2))</f>
        <v>140.88047143869773</v>
      </c>
      <c r="L322" s="3">
        <f>K322+'Numbers and calcs '!B$15</f>
        <v>735.88047143869767</v>
      </c>
      <c r="M322" s="3">
        <f>'Numbers and calcs '!B$15-'Shear '!C322</f>
        <v>578</v>
      </c>
      <c r="N322" s="3">
        <f t="shared" si="44"/>
        <v>718.88047143869767</v>
      </c>
      <c r="O322" s="1">
        <f t="shared" si="45"/>
        <v>648.44023571934883</v>
      </c>
      <c r="P322" s="1">
        <f t="shared" si="46"/>
        <v>70.440235719348863</v>
      </c>
      <c r="Q322">
        <f t="shared" si="47"/>
        <v>1.2437378398593386</v>
      </c>
    </row>
    <row r="323" spans="1:17" x14ac:dyDescent="0.2">
      <c r="A323">
        <v>17.07</v>
      </c>
      <c r="B323">
        <v>433</v>
      </c>
      <c r="C323">
        <v>17</v>
      </c>
      <c r="E323" s="7">
        <f>((A323-A$2)/'Numbers and calcs '!D$21)</f>
        <v>0.13361243502676221</v>
      </c>
      <c r="F323" s="3">
        <f t="shared" si="40"/>
        <v>13.361243502676221</v>
      </c>
      <c r="G323" s="1">
        <f t="shared" si="41"/>
        <v>278</v>
      </c>
      <c r="H323" s="3">
        <f>'Numbers and calcs '!C$21/(1-E323)</f>
        <v>1943.4537621086972</v>
      </c>
      <c r="I323" s="1">
        <f t="shared" si="42"/>
        <v>278</v>
      </c>
      <c r="J323" s="3">
        <f t="shared" si="43"/>
        <v>143.04430875595563</v>
      </c>
      <c r="K323" s="19">
        <f>J323-(0.00004*(F323^3)-0.0047*(F323^2)+0.1596*F323)*((38/'Numbers and calcs '!C$3)*(0.31/0.2))</f>
        <v>141.34012480747538</v>
      </c>
      <c r="L323" s="3">
        <f>K323+'Numbers and calcs '!B$15</f>
        <v>736.34012480747538</v>
      </c>
      <c r="M323" s="3">
        <f>'Numbers and calcs '!B$15-'Shear '!C323</f>
        <v>578</v>
      </c>
      <c r="N323" s="3">
        <f t="shared" si="44"/>
        <v>719.34012480747538</v>
      </c>
      <c r="O323" s="1">
        <f t="shared" si="45"/>
        <v>648.67006240373769</v>
      </c>
      <c r="P323" s="1">
        <f t="shared" si="46"/>
        <v>70.670062403737688</v>
      </c>
      <c r="Q323">
        <f t="shared" si="47"/>
        <v>1.2445330879022065</v>
      </c>
    </row>
    <row r="324" spans="1:17" x14ac:dyDescent="0.2">
      <c r="A324">
        <v>17.11</v>
      </c>
      <c r="B324">
        <v>432</v>
      </c>
      <c r="C324">
        <v>14</v>
      </c>
      <c r="E324" s="7">
        <f>((A324-A$2)/'Numbers and calcs '!D$21)</f>
        <v>0.13403965304443372</v>
      </c>
      <c r="F324" s="3">
        <f t="shared" ref="F324:F387" si="48">E324*100</f>
        <v>13.403965304443371</v>
      </c>
      <c r="G324" s="1">
        <f t="shared" ref="G324:G387" si="49">B324-B$2</f>
        <v>277</v>
      </c>
      <c r="H324" s="3">
        <f>'Numbers and calcs '!C$21/(1-E324)</f>
        <v>1944.4125571235072</v>
      </c>
      <c r="I324" s="1">
        <f t="shared" ref="I324:I387" si="50">G324</f>
        <v>277</v>
      </c>
      <c r="J324" s="3">
        <f t="shared" ref="J324:J387" si="51">(I324/H324)*1000</f>
        <v>142.45947907772393</v>
      </c>
      <c r="K324" s="19">
        <f>J324-(0.00004*(F324^3)-0.0047*(F324^2)+0.1596*F324)*((38/'Numbers and calcs '!C$3)*(0.31/0.2))</f>
        <v>140.75239639676383</v>
      </c>
      <c r="L324" s="3">
        <f>K324+'Numbers and calcs '!B$15</f>
        <v>735.75239639676386</v>
      </c>
      <c r="M324" s="3">
        <f>'Numbers and calcs '!B$15-'Shear '!C324</f>
        <v>581</v>
      </c>
      <c r="N324" s="3">
        <f t="shared" ref="N324:N387" si="52">L324-C324</f>
        <v>721.75239639676386</v>
      </c>
      <c r="O324" s="1">
        <f t="shared" ref="O324:O387" si="53">0.5*(N324+M324)</f>
        <v>651.37619819838187</v>
      </c>
      <c r="P324" s="1">
        <f t="shared" ref="P324:P387" si="54">0.5*K324</f>
        <v>70.376198198381914</v>
      </c>
      <c r="Q324">
        <f t="shared" ref="Q324:Q387" si="55">N324/M324</f>
        <v>1.2422588578257554</v>
      </c>
    </row>
    <row r="325" spans="1:17" x14ac:dyDescent="0.2">
      <c r="A325">
        <v>17.149999999999999</v>
      </c>
      <c r="B325">
        <v>432</v>
      </c>
      <c r="C325">
        <v>15</v>
      </c>
      <c r="E325" s="7">
        <f>((A325-A$2)/'Numbers and calcs '!D$21)</f>
        <v>0.1344668710621052</v>
      </c>
      <c r="F325" s="3">
        <f t="shared" si="48"/>
        <v>13.44668710621052</v>
      </c>
      <c r="G325" s="1">
        <f t="shared" si="49"/>
        <v>277</v>
      </c>
      <c r="H325" s="3">
        <f>'Numbers and calcs '!C$21/(1-E325)</f>
        <v>1945.372298640518</v>
      </c>
      <c r="I325" s="1">
        <f t="shared" si="50"/>
        <v>277</v>
      </c>
      <c r="J325" s="3">
        <f t="shared" si="51"/>
        <v>142.38919727271514</v>
      </c>
      <c r="K325" s="19">
        <f>J325-(0.00004*(F325^3)-0.0047*(F325^2)+0.1596*F325)*((38/'Numbers and calcs '!C$3)*(0.31/0.2))</f>
        <v>140.67922970691694</v>
      </c>
      <c r="L325" s="3">
        <f>K325+'Numbers and calcs '!B$15</f>
        <v>735.67922970691689</v>
      </c>
      <c r="M325" s="3">
        <f>'Numbers and calcs '!B$15-'Shear '!C325</f>
        <v>580</v>
      </c>
      <c r="N325" s="3">
        <f t="shared" si="52"/>
        <v>720.67922970691689</v>
      </c>
      <c r="O325" s="1">
        <f t="shared" si="53"/>
        <v>650.33961485345844</v>
      </c>
      <c r="P325" s="1">
        <f t="shared" si="54"/>
        <v>70.339614853458471</v>
      </c>
      <c r="Q325">
        <f t="shared" si="55"/>
        <v>1.2425503960464084</v>
      </c>
    </row>
    <row r="326" spans="1:17" x14ac:dyDescent="0.2">
      <c r="A326">
        <v>17.190000000000001</v>
      </c>
      <c r="B326">
        <v>433</v>
      </c>
      <c r="C326">
        <v>13</v>
      </c>
      <c r="E326" s="7">
        <f>((A326-A$2)/'Numbers and calcs '!D$21)</f>
        <v>0.13489408907977674</v>
      </c>
      <c r="F326" s="3">
        <f t="shared" si="48"/>
        <v>13.489408907977673</v>
      </c>
      <c r="G326" s="1">
        <f t="shared" si="49"/>
        <v>278</v>
      </c>
      <c r="H326" s="3">
        <f>'Numbers and calcs '!C$21/(1-E326)</f>
        <v>1946.3329880619719</v>
      </c>
      <c r="I326" s="1">
        <f t="shared" si="50"/>
        <v>278</v>
      </c>
      <c r="J326" s="3">
        <f t="shared" si="51"/>
        <v>142.83270216614568</v>
      </c>
      <c r="K326" s="19">
        <f>J326-(0.00004*(F326^3)-0.0047*(F326^2)+0.1596*F326)*((38/'Numbers and calcs '!C$3)*(0.31/0.2))</f>
        <v>141.11986354018788</v>
      </c>
      <c r="L326" s="3">
        <f>K326+'Numbers and calcs '!B$15</f>
        <v>736.11986354018791</v>
      </c>
      <c r="M326" s="3">
        <f>'Numbers and calcs '!B$15-'Shear '!C326</f>
        <v>582</v>
      </c>
      <c r="N326" s="3">
        <f t="shared" si="52"/>
        <v>723.11986354018791</v>
      </c>
      <c r="O326" s="1">
        <f t="shared" si="53"/>
        <v>652.55993177009395</v>
      </c>
      <c r="P326" s="1">
        <f t="shared" si="54"/>
        <v>70.559931770093939</v>
      </c>
      <c r="Q326">
        <f t="shared" si="55"/>
        <v>1.2424739923370927</v>
      </c>
    </row>
    <row r="327" spans="1:17" x14ac:dyDescent="0.2">
      <c r="A327">
        <v>17.239999999999998</v>
      </c>
      <c r="B327">
        <v>432</v>
      </c>
      <c r="C327">
        <v>13</v>
      </c>
      <c r="E327" s="7">
        <f>((A327-A$2)/'Numbers and calcs '!D$21)</f>
        <v>0.13542811160186607</v>
      </c>
      <c r="F327" s="3">
        <f t="shared" si="48"/>
        <v>13.542811160186607</v>
      </c>
      <c r="G327" s="1">
        <f t="shared" si="49"/>
        <v>277</v>
      </c>
      <c r="H327" s="3">
        <f>'Numbers and calcs '!C$21/(1-E327)</f>
        <v>1947.5351849701276</v>
      </c>
      <c r="I327" s="1">
        <f t="shared" si="50"/>
        <v>277</v>
      </c>
      <c r="J327" s="3">
        <f t="shared" si="51"/>
        <v>142.2310632114453</v>
      </c>
      <c r="K327" s="19">
        <f>J327-(0.00004*(F327^3)-0.0047*(F327^2)+0.1596*F327)*((38/'Numbers and calcs '!C$3)*(0.31/0.2))</f>
        <v>140.51465516625893</v>
      </c>
      <c r="L327" s="3">
        <f>K327+'Numbers and calcs '!B$15</f>
        <v>735.51465516625899</v>
      </c>
      <c r="M327" s="3">
        <f>'Numbers and calcs '!B$15-'Shear '!C327</f>
        <v>582</v>
      </c>
      <c r="N327" s="3">
        <f t="shared" si="52"/>
        <v>722.51465516625899</v>
      </c>
      <c r="O327" s="1">
        <f t="shared" si="53"/>
        <v>652.25732758312949</v>
      </c>
      <c r="P327" s="1">
        <f t="shared" si="54"/>
        <v>70.257327583129467</v>
      </c>
      <c r="Q327">
        <f t="shared" si="55"/>
        <v>1.2414341154059432</v>
      </c>
    </row>
    <row r="328" spans="1:17" x14ac:dyDescent="0.2">
      <c r="A328">
        <v>17.28</v>
      </c>
      <c r="B328">
        <v>432</v>
      </c>
      <c r="C328">
        <v>14</v>
      </c>
      <c r="E328" s="7">
        <f>((A328-A$2)/'Numbers and calcs '!D$21)</f>
        <v>0.13585532961953761</v>
      </c>
      <c r="F328" s="3">
        <f t="shared" si="48"/>
        <v>13.585532961953762</v>
      </c>
      <c r="G328" s="1">
        <f t="shared" si="49"/>
        <v>277</v>
      </c>
      <c r="H328" s="3">
        <f>'Numbers and calcs '!C$21/(1-E328)</f>
        <v>1948.4980123178934</v>
      </c>
      <c r="I328" s="1">
        <f t="shared" si="50"/>
        <v>277</v>
      </c>
      <c r="J328" s="3">
        <f t="shared" si="51"/>
        <v>142.16078140643648</v>
      </c>
      <c r="K328" s="19">
        <f>J328-(0.00004*(F328^3)-0.0047*(F328^2)+0.1596*F328)*((38/'Numbers and calcs '!C$3)*(0.31/0.2))</f>
        <v>140.44153332265753</v>
      </c>
      <c r="L328" s="3">
        <f>K328+'Numbers and calcs '!B$15</f>
        <v>735.44153332265751</v>
      </c>
      <c r="M328" s="3">
        <f>'Numbers and calcs '!B$15-'Shear '!C328</f>
        <v>581</v>
      </c>
      <c r="N328" s="3">
        <f t="shared" si="52"/>
        <v>721.44153332265751</v>
      </c>
      <c r="O328" s="1">
        <f t="shared" si="53"/>
        <v>651.22076666132875</v>
      </c>
      <c r="P328" s="1">
        <f t="shared" si="54"/>
        <v>70.220766661328767</v>
      </c>
      <c r="Q328">
        <f t="shared" si="55"/>
        <v>1.2417238095054346</v>
      </c>
    </row>
    <row r="329" spans="1:17" x14ac:dyDescent="0.2">
      <c r="A329">
        <v>17.309999999999999</v>
      </c>
      <c r="B329">
        <v>433</v>
      </c>
      <c r="C329">
        <v>13</v>
      </c>
      <c r="E329" s="7">
        <f>((A329-A$2)/'Numbers and calcs '!D$21)</f>
        <v>0.13617574313279121</v>
      </c>
      <c r="F329" s="3">
        <f t="shared" si="48"/>
        <v>13.617574313279121</v>
      </c>
      <c r="G329" s="1">
        <f t="shared" si="49"/>
        <v>278</v>
      </c>
      <c r="H329" s="3">
        <f>'Numbers and calcs '!C$21/(1-E329)</f>
        <v>1949.2207578170287</v>
      </c>
      <c r="I329" s="1">
        <f t="shared" si="50"/>
        <v>278</v>
      </c>
      <c r="J329" s="3">
        <f t="shared" si="51"/>
        <v>142.62109557633573</v>
      </c>
      <c r="K329" s="19">
        <f>J329-(0.00004*(F329^3)-0.0047*(F329^2)+0.1596*F329)*((38/'Numbers and calcs '!C$3)*(0.31/0.2))</f>
        <v>140.89972648833702</v>
      </c>
      <c r="L329" s="3">
        <f>K329+'Numbers and calcs '!B$15</f>
        <v>735.89972648833702</v>
      </c>
      <c r="M329" s="3">
        <f>'Numbers and calcs '!B$15-'Shear '!C329</f>
        <v>582</v>
      </c>
      <c r="N329" s="3">
        <f t="shared" si="52"/>
        <v>722.89972648833702</v>
      </c>
      <c r="O329" s="1">
        <f t="shared" si="53"/>
        <v>652.44986324416845</v>
      </c>
      <c r="P329" s="1">
        <f t="shared" si="54"/>
        <v>70.449863244168512</v>
      </c>
      <c r="Q329">
        <f t="shared" si="55"/>
        <v>1.2420957499799605</v>
      </c>
    </row>
    <row r="330" spans="1:17" x14ac:dyDescent="0.2">
      <c r="A330">
        <v>17.350000000000001</v>
      </c>
      <c r="B330">
        <v>433</v>
      </c>
      <c r="C330">
        <v>12</v>
      </c>
      <c r="E330" s="7">
        <f>((A330-A$2)/'Numbers and calcs '!D$21)</f>
        <v>0.13660296115046275</v>
      </c>
      <c r="F330" s="3">
        <f t="shared" si="48"/>
        <v>13.660296115046275</v>
      </c>
      <c r="G330" s="1">
        <f t="shared" si="49"/>
        <v>278</v>
      </c>
      <c r="H330" s="3">
        <f>'Numbers and calcs '!C$21/(1-E330)</f>
        <v>1950.1852529342095</v>
      </c>
      <c r="I330" s="1">
        <f t="shared" si="50"/>
        <v>278</v>
      </c>
      <c r="J330" s="3">
        <f t="shared" si="51"/>
        <v>142.55056004639908</v>
      </c>
      <c r="K330" s="19">
        <f>J330-(0.00004*(F330^3)-0.0047*(F330^2)+0.1596*F330)*((38/'Numbers and calcs '!C$3)*(0.31/0.2))</f>
        <v>140.82637496732178</v>
      </c>
      <c r="L330" s="3">
        <f>K330+'Numbers and calcs '!B$15</f>
        <v>735.82637496732173</v>
      </c>
      <c r="M330" s="3">
        <f>'Numbers and calcs '!B$15-'Shear '!C330</f>
        <v>583</v>
      </c>
      <c r="N330" s="3">
        <f t="shared" si="52"/>
        <v>723.82637496732173</v>
      </c>
      <c r="O330" s="1">
        <f t="shared" si="53"/>
        <v>653.41318748366086</v>
      </c>
      <c r="P330" s="1">
        <f t="shared" si="54"/>
        <v>70.413187483660892</v>
      </c>
      <c r="Q330">
        <f t="shared" si="55"/>
        <v>1.2415546740434336</v>
      </c>
    </row>
    <row r="331" spans="1:17" x14ac:dyDescent="0.2">
      <c r="A331">
        <v>17.399999999999999</v>
      </c>
      <c r="B331">
        <v>434</v>
      </c>
      <c r="C331">
        <v>13</v>
      </c>
      <c r="E331" s="7">
        <f>((A331-A$2)/'Numbers and calcs '!D$21)</f>
        <v>0.13713698367255209</v>
      </c>
      <c r="F331" s="3">
        <f t="shared" si="48"/>
        <v>13.713698367255208</v>
      </c>
      <c r="G331" s="1">
        <f t="shared" si="49"/>
        <v>279</v>
      </c>
      <c r="H331" s="3">
        <f>'Numbers and calcs '!C$21/(1-E331)</f>
        <v>1951.3922149057007</v>
      </c>
      <c r="I331" s="1">
        <f t="shared" si="50"/>
        <v>279</v>
      </c>
      <c r="J331" s="3">
        <f t="shared" si="51"/>
        <v>142.97484527654652</v>
      </c>
      <c r="K331" s="19">
        <f>J331-(0.00004*(F331^3)-0.0047*(F331^2)+0.1596*F331)*((38/'Numbers and calcs '!C$3)*(0.31/0.2))</f>
        <v>141.24715948542348</v>
      </c>
      <c r="L331" s="3">
        <f>K331+'Numbers and calcs '!B$15</f>
        <v>736.24715948542348</v>
      </c>
      <c r="M331" s="3">
        <f>'Numbers and calcs '!B$15-'Shear '!C331</f>
        <v>582</v>
      </c>
      <c r="N331" s="3">
        <f t="shared" si="52"/>
        <v>723.24715948542348</v>
      </c>
      <c r="O331" s="1">
        <f t="shared" si="53"/>
        <v>652.62357974271174</v>
      </c>
      <c r="P331" s="1">
        <f t="shared" si="54"/>
        <v>70.62357974271174</v>
      </c>
      <c r="Q331">
        <f t="shared" si="55"/>
        <v>1.2426927138924801</v>
      </c>
    </row>
    <row r="332" spans="1:17" x14ac:dyDescent="0.2">
      <c r="A332">
        <v>17.43</v>
      </c>
      <c r="B332">
        <v>435</v>
      </c>
      <c r="C332">
        <v>12</v>
      </c>
      <c r="E332" s="7">
        <f>((A332-A$2)/'Numbers and calcs '!D$21)</f>
        <v>0.13745739718580571</v>
      </c>
      <c r="F332" s="3">
        <f t="shared" si="48"/>
        <v>13.745739718580571</v>
      </c>
      <c r="G332" s="1">
        <f t="shared" si="49"/>
        <v>280</v>
      </c>
      <c r="H332" s="3">
        <f>'Numbers and calcs '!C$21/(1-E332)</f>
        <v>1952.1171094596318</v>
      </c>
      <c r="I332" s="1">
        <f t="shared" si="50"/>
        <v>280</v>
      </c>
      <c r="J332" s="3">
        <f t="shared" si="51"/>
        <v>143.43401768427057</v>
      </c>
      <c r="K332" s="19">
        <f>J332-(0.00004*(F332^3)-0.0047*(F332^2)+0.1596*F332)*((38/'Numbers and calcs '!C$3)*(0.31/0.2))</f>
        <v>141.70424172965895</v>
      </c>
      <c r="L332" s="3">
        <f>K332+'Numbers and calcs '!B$15</f>
        <v>736.70424172965897</v>
      </c>
      <c r="M332" s="3">
        <f>'Numbers and calcs '!B$15-'Shear '!C332</f>
        <v>583</v>
      </c>
      <c r="N332" s="3">
        <f t="shared" si="52"/>
        <v>724.70424172965897</v>
      </c>
      <c r="O332" s="1">
        <f t="shared" si="53"/>
        <v>653.85212086482943</v>
      </c>
      <c r="P332" s="1">
        <f t="shared" si="54"/>
        <v>70.852120864829473</v>
      </c>
      <c r="Q332">
        <f t="shared" si="55"/>
        <v>1.2430604489359502</v>
      </c>
    </row>
    <row r="333" spans="1:17" x14ac:dyDescent="0.2">
      <c r="A333">
        <v>17.47</v>
      </c>
      <c r="B333">
        <v>432</v>
      </c>
      <c r="C333">
        <v>13</v>
      </c>
      <c r="E333" s="7">
        <f>((A333-A$2)/'Numbers and calcs '!D$21)</f>
        <v>0.13788461520347722</v>
      </c>
      <c r="F333" s="3">
        <f t="shared" si="48"/>
        <v>13.788461520347722</v>
      </c>
      <c r="G333" s="1">
        <f t="shared" si="49"/>
        <v>277</v>
      </c>
      <c r="H333" s="3">
        <f>'Numbers and calcs '!C$21/(1-E333)</f>
        <v>1953.0844737086329</v>
      </c>
      <c r="I333" s="1">
        <f t="shared" si="50"/>
        <v>277</v>
      </c>
      <c r="J333" s="3">
        <f t="shared" si="51"/>
        <v>141.82694283264456</v>
      </c>
      <c r="K333" s="19">
        <f>J333-(0.00004*(F333^3)-0.0047*(F333^2)+0.1596*F333)*((38/'Numbers and calcs '!C$3)*(0.31/0.2))</f>
        <v>140.09439194765065</v>
      </c>
      <c r="L333" s="3">
        <f>K333+'Numbers and calcs '!B$15</f>
        <v>735.09439194765059</v>
      </c>
      <c r="M333" s="3">
        <f>'Numbers and calcs '!B$15-'Shear '!C333</f>
        <v>582</v>
      </c>
      <c r="N333" s="3">
        <f t="shared" si="52"/>
        <v>722.09439194765059</v>
      </c>
      <c r="O333" s="1">
        <f t="shared" si="53"/>
        <v>652.0471959738253</v>
      </c>
      <c r="P333" s="1">
        <f t="shared" si="54"/>
        <v>70.047195973825325</v>
      </c>
      <c r="Q333">
        <f t="shared" si="55"/>
        <v>1.240712013655757</v>
      </c>
    </row>
    <row r="334" spans="1:17" x14ac:dyDescent="0.2">
      <c r="A334">
        <v>17.510000000000002</v>
      </c>
      <c r="B334">
        <v>433</v>
      </c>
      <c r="C334">
        <v>13</v>
      </c>
      <c r="E334" s="7">
        <f>((A334-A$2)/'Numbers and calcs '!D$21)</f>
        <v>0.13831183322114876</v>
      </c>
      <c r="F334" s="3">
        <f t="shared" si="48"/>
        <v>13.831183322114876</v>
      </c>
      <c r="G334" s="1">
        <f t="shared" si="49"/>
        <v>278</v>
      </c>
      <c r="H334" s="3">
        <f>'Numbers and calcs '!C$21/(1-E334)</f>
        <v>1954.0527971803617</v>
      </c>
      <c r="I334" s="1">
        <f t="shared" si="50"/>
        <v>278</v>
      </c>
      <c r="J334" s="3">
        <f t="shared" si="51"/>
        <v>142.26841792665249</v>
      </c>
      <c r="K334" s="19">
        <f>J334-(0.00004*(F334^3)-0.0047*(F334^2)+0.1596*F334)*((38/'Numbers and calcs '!C$3)*(0.31/0.2))</f>
        <v>140.5331057522485</v>
      </c>
      <c r="L334" s="3">
        <f>K334+'Numbers and calcs '!B$15</f>
        <v>735.5331057522485</v>
      </c>
      <c r="M334" s="3">
        <f>'Numbers and calcs '!B$15-'Shear '!C334</f>
        <v>582</v>
      </c>
      <c r="N334" s="3">
        <f t="shared" si="52"/>
        <v>722.5331057522485</v>
      </c>
      <c r="O334" s="1">
        <f t="shared" si="53"/>
        <v>652.26655287612425</v>
      </c>
      <c r="P334" s="1">
        <f t="shared" si="54"/>
        <v>70.266552876124251</v>
      </c>
      <c r="Q334">
        <f t="shared" si="55"/>
        <v>1.2414658174437259</v>
      </c>
    </row>
    <row r="335" spans="1:17" x14ac:dyDescent="0.2">
      <c r="A335">
        <v>17.55</v>
      </c>
      <c r="B335">
        <v>435</v>
      </c>
      <c r="C335">
        <v>14</v>
      </c>
      <c r="E335" s="7">
        <f>((A335-A$2)/'Numbers and calcs '!D$21)</f>
        <v>0.13873905123882024</v>
      </c>
      <c r="F335" s="3">
        <f t="shared" si="48"/>
        <v>13.873905123882025</v>
      </c>
      <c r="G335" s="1">
        <f t="shared" si="49"/>
        <v>280</v>
      </c>
      <c r="H335" s="3">
        <f>'Numbers and calcs '!C$21/(1-E335)</f>
        <v>1955.0220813022502</v>
      </c>
      <c r="I335" s="1">
        <f t="shared" si="50"/>
        <v>280</v>
      </c>
      <c r="J335" s="3">
        <f t="shared" si="51"/>
        <v>143.22088874489364</v>
      </c>
      <c r="K335" s="19">
        <f>J335-(0.00004*(F335^3)-0.0047*(F335^2)+0.1596*F335)*((38/'Numbers and calcs '!C$3)*(0.31/0.2))</f>
        <v>141.48282889908847</v>
      </c>
      <c r="L335" s="3">
        <f>K335+'Numbers and calcs '!B$15</f>
        <v>736.48282889908842</v>
      </c>
      <c r="M335" s="3">
        <f>'Numbers and calcs '!B$15-'Shear '!C335</f>
        <v>581</v>
      </c>
      <c r="N335" s="3">
        <f t="shared" si="52"/>
        <v>722.48282889908842</v>
      </c>
      <c r="O335" s="1">
        <f t="shared" si="53"/>
        <v>651.74141444954421</v>
      </c>
      <c r="P335" s="1">
        <f t="shared" si="54"/>
        <v>70.741414449544237</v>
      </c>
      <c r="Q335">
        <f t="shared" si="55"/>
        <v>1.243516056624937</v>
      </c>
    </row>
    <row r="336" spans="1:17" x14ac:dyDescent="0.2">
      <c r="A336">
        <v>17.59</v>
      </c>
      <c r="B336">
        <v>433</v>
      </c>
      <c r="C336">
        <v>14</v>
      </c>
      <c r="E336" s="7">
        <f>((A336-A$2)/'Numbers and calcs '!D$21)</f>
        <v>0.13916626925649173</v>
      </c>
      <c r="F336" s="3">
        <f t="shared" si="48"/>
        <v>13.916626925649172</v>
      </c>
      <c r="G336" s="1">
        <f t="shared" si="49"/>
        <v>278</v>
      </c>
      <c r="H336" s="3">
        <f>'Numbers and calcs '!C$21/(1-E336)</f>
        <v>1955.9923275045642</v>
      </c>
      <c r="I336" s="1">
        <f t="shared" si="50"/>
        <v>278</v>
      </c>
      <c r="J336" s="3">
        <f t="shared" si="51"/>
        <v>142.12734686677922</v>
      </c>
      <c r="K336" s="19">
        <f>J336-(0.00004*(F336^3)-0.0047*(F336^2)+0.1596*F336)*((38/'Numbers and calcs '!C$3)*(0.31/0.2))</f>
        <v>140.38655294461853</v>
      </c>
      <c r="L336" s="3">
        <f>K336+'Numbers and calcs '!B$15</f>
        <v>735.38655294461853</v>
      </c>
      <c r="M336" s="3">
        <f>'Numbers and calcs '!B$15-'Shear '!C336</f>
        <v>581</v>
      </c>
      <c r="N336" s="3">
        <f t="shared" si="52"/>
        <v>721.38655294461853</v>
      </c>
      <c r="O336" s="1">
        <f t="shared" si="53"/>
        <v>651.19327647230921</v>
      </c>
      <c r="P336" s="1">
        <f t="shared" si="54"/>
        <v>70.193276472309265</v>
      </c>
      <c r="Q336">
        <f t="shared" si="55"/>
        <v>1.2416291789064002</v>
      </c>
    </row>
    <row r="337" spans="1:17" x14ac:dyDescent="0.2">
      <c r="A337">
        <v>17.63</v>
      </c>
      <c r="B337">
        <v>433</v>
      </c>
      <c r="C337">
        <v>13</v>
      </c>
      <c r="E337" s="7">
        <f>((A337-A$2)/'Numbers and calcs '!D$21)</f>
        <v>0.13959348727416324</v>
      </c>
      <c r="F337" s="3">
        <f t="shared" si="48"/>
        <v>13.959348727416323</v>
      </c>
      <c r="G337" s="1">
        <f t="shared" si="49"/>
        <v>278</v>
      </c>
      <c r="H337" s="3">
        <f>'Numbers and calcs '!C$21/(1-E337)</f>
        <v>1956.9635372204111</v>
      </c>
      <c r="I337" s="1">
        <f t="shared" si="50"/>
        <v>278</v>
      </c>
      <c r="J337" s="3">
        <f t="shared" si="51"/>
        <v>142.05681133684257</v>
      </c>
      <c r="K337" s="19">
        <f>J337-(0.00004*(F337^3)-0.0047*(F337^2)+0.1596*F337)*((38/'Numbers and calcs '!C$3)*(0.31/0.2))</f>
        <v>140.3132969104087</v>
      </c>
      <c r="L337" s="3">
        <f>K337+'Numbers and calcs '!B$15</f>
        <v>735.31329691040867</v>
      </c>
      <c r="M337" s="3">
        <f>'Numbers and calcs '!B$15-'Shear '!C337</f>
        <v>582</v>
      </c>
      <c r="N337" s="3">
        <f t="shared" si="52"/>
        <v>722.31329691040867</v>
      </c>
      <c r="O337" s="1">
        <f t="shared" si="53"/>
        <v>652.15664845520428</v>
      </c>
      <c r="P337" s="1">
        <f t="shared" si="54"/>
        <v>70.156648455204348</v>
      </c>
      <c r="Q337">
        <f t="shared" si="55"/>
        <v>1.2410881390213206</v>
      </c>
    </row>
    <row r="338" spans="1:17" x14ac:dyDescent="0.2">
      <c r="A338">
        <v>17.670000000000002</v>
      </c>
      <c r="B338">
        <v>435</v>
      </c>
      <c r="C338">
        <v>12</v>
      </c>
      <c r="E338" s="7">
        <f>((A338-A$2)/'Numbers and calcs '!D$21)</f>
        <v>0.14002070529183475</v>
      </c>
      <c r="F338" s="3">
        <f t="shared" si="48"/>
        <v>14.002070529183474</v>
      </c>
      <c r="G338" s="1">
        <f t="shared" si="49"/>
        <v>280</v>
      </c>
      <c r="H338" s="3">
        <f>'Numbers and calcs '!C$21/(1-E338)</f>
        <v>1957.9357118857447</v>
      </c>
      <c r="I338" s="1">
        <f t="shared" si="50"/>
        <v>280</v>
      </c>
      <c r="J338" s="3">
        <f t="shared" si="51"/>
        <v>143.00775980551674</v>
      </c>
      <c r="K338" s="19">
        <f>J338-(0.00004*(F338^3)-0.0047*(F338^2)+0.1596*F338)*((38/'Numbers and calcs '!C$3)*(0.31/0.2))</f>
        <v>141.26153842392876</v>
      </c>
      <c r="L338" s="3">
        <f>K338+'Numbers and calcs '!B$15</f>
        <v>736.26153842392876</v>
      </c>
      <c r="M338" s="3">
        <f>'Numbers and calcs '!B$15-'Shear '!C338</f>
        <v>583</v>
      </c>
      <c r="N338" s="3">
        <f t="shared" si="52"/>
        <v>724.26153842392876</v>
      </c>
      <c r="O338" s="1">
        <f t="shared" si="53"/>
        <v>653.63076921196443</v>
      </c>
      <c r="P338" s="1">
        <f t="shared" si="54"/>
        <v>70.630769211964378</v>
      </c>
      <c r="Q338">
        <f t="shared" si="55"/>
        <v>1.2423010950667732</v>
      </c>
    </row>
    <row r="339" spans="1:17" x14ac:dyDescent="0.2">
      <c r="A339">
        <v>17.71</v>
      </c>
      <c r="B339">
        <v>432</v>
      </c>
      <c r="C339">
        <v>12</v>
      </c>
      <c r="E339" s="7">
        <f>((A339-A$2)/'Numbers and calcs '!D$21)</f>
        <v>0.14044792330950626</v>
      </c>
      <c r="F339" s="3">
        <f t="shared" si="48"/>
        <v>14.044792330950626</v>
      </c>
      <c r="G339" s="1">
        <f t="shared" si="49"/>
        <v>277</v>
      </c>
      <c r="H339" s="3">
        <f>'Numbers and calcs '!C$21/(1-E339)</f>
        <v>1958.9088529393744</v>
      </c>
      <c r="I339" s="1">
        <f t="shared" si="50"/>
        <v>277</v>
      </c>
      <c r="J339" s="3">
        <f t="shared" si="51"/>
        <v>141.40525200259165</v>
      </c>
      <c r="K339" s="19">
        <f>J339-(0.00004*(F339^3)-0.0047*(F339^2)+0.1596*F339)*((38/'Numbers and calcs '!C$3)*(0.31/0.2))</f>
        <v>139.65633719200534</v>
      </c>
      <c r="L339" s="3">
        <f>K339+'Numbers and calcs '!B$15</f>
        <v>734.65633719200537</v>
      </c>
      <c r="M339" s="3">
        <f>'Numbers and calcs '!B$15-'Shear '!C339</f>
        <v>583</v>
      </c>
      <c r="N339" s="3">
        <f t="shared" si="52"/>
        <v>722.65633719200537</v>
      </c>
      <c r="O339" s="1">
        <f t="shared" si="53"/>
        <v>652.82816859600268</v>
      </c>
      <c r="P339" s="1">
        <f t="shared" si="54"/>
        <v>69.828168596002669</v>
      </c>
      <c r="Q339">
        <f t="shared" si="55"/>
        <v>1.2395477481852579</v>
      </c>
    </row>
    <row r="340" spans="1:17" x14ac:dyDescent="0.2">
      <c r="A340">
        <v>17.75</v>
      </c>
      <c r="B340">
        <v>433</v>
      </c>
      <c r="C340">
        <v>13</v>
      </c>
      <c r="E340" s="7">
        <f>((A340-A$2)/'Numbers and calcs '!D$21)</f>
        <v>0.14087514132717774</v>
      </c>
      <c r="F340" s="3">
        <f t="shared" si="48"/>
        <v>14.087514132717773</v>
      </c>
      <c r="G340" s="1">
        <f t="shared" si="49"/>
        <v>278</v>
      </c>
      <c r="H340" s="3">
        <f>'Numbers and calcs '!C$21/(1-E340)</f>
        <v>1959.8829618229709</v>
      </c>
      <c r="I340" s="1">
        <f t="shared" si="50"/>
        <v>278</v>
      </c>
      <c r="J340" s="3">
        <f t="shared" si="51"/>
        <v>141.8452047470326</v>
      </c>
      <c r="K340" s="19">
        <f>J340-(0.00004*(F340^3)-0.0047*(F340^2)+0.1596*F340)*((38/'Numbers and calcs '!C$3)*(0.31/0.2))</f>
        <v>140.09361001064045</v>
      </c>
      <c r="L340" s="3">
        <f>K340+'Numbers and calcs '!B$15</f>
        <v>735.09361001064042</v>
      </c>
      <c r="M340" s="3">
        <f>'Numbers and calcs '!B$15-'Shear '!C340</f>
        <v>582</v>
      </c>
      <c r="N340" s="3">
        <f t="shared" si="52"/>
        <v>722.09361001064042</v>
      </c>
      <c r="O340" s="1">
        <f t="shared" si="53"/>
        <v>652.04680500532027</v>
      </c>
      <c r="P340" s="1">
        <f t="shared" si="54"/>
        <v>70.046805005320223</v>
      </c>
      <c r="Q340">
        <f t="shared" si="55"/>
        <v>1.2407106701213753</v>
      </c>
    </row>
    <row r="341" spans="1:17" x14ac:dyDescent="0.2">
      <c r="A341">
        <v>17.79</v>
      </c>
      <c r="B341">
        <v>434</v>
      </c>
      <c r="C341">
        <v>14</v>
      </c>
      <c r="E341" s="7">
        <f>((A341-A$2)/'Numbers and calcs '!D$21)</f>
        <v>0.14130235934484925</v>
      </c>
      <c r="F341" s="3">
        <f t="shared" si="48"/>
        <v>14.130235934484926</v>
      </c>
      <c r="G341" s="1">
        <f t="shared" si="49"/>
        <v>279</v>
      </c>
      <c r="H341" s="3">
        <f>'Numbers and calcs '!C$21/(1-E341)</f>
        <v>1960.8580399810749</v>
      </c>
      <c r="I341" s="1">
        <f t="shared" si="50"/>
        <v>279</v>
      </c>
      <c r="J341" s="3">
        <f t="shared" si="51"/>
        <v>142.28465004161788</v>
      </c>
      <c r="K341" s="19">
        <f>J341-(0.00004*(F341^3)-0.0047*(F341^2)+0.1596*F341)*((38/'Numbers and calcs '!C$3)*(0.31/0.2))</f>
        <v>140.53038885964912</v>
      </c>
      <c r="L341" s="3">
        <f>K341+'Numbers and calcs '!B$15</f>
        <v>735.53038885964907</v>
      </c>
      <c r="M341" s="3">
        <f>'Numbers and calcs '!B$15-'Shear '!C341</f>
        <v>581</v>
      </c>
      <c r="N341" s="3">
        <f t="shared" si="52"/>
        <v>721.53038885964907</v>
      </c>
      <c r="O341" s="1">
        <f t="shared" si="53"/>
        <v>651.26519442982453</v>
      </c>
      <c r="P341" s="1">
        <f t="shared" si="54"/>
        <v>70.265194429824561</v>
      </c>
      <c r="Q341">
        <f t="shared" si="55"/>
        <v>1.2418767450252135</v>
      </c>
    </row>
    <row r="342" spans="1:17" x14ac:dyDescent="0.2">
      <c r="A342">
        <v>17.829999999999998</v>
      </c>
      <c r="B342">
        <v>433</v>
      </c>
      <c r="C342">
        <v>15</v>
      </c>
      <c r="E342" s="7">
        <f>((A342-A$2)/'Numbers and calcs '!D$21)</f>
        <v>0.14172957736252073</v>
      </c>
      <c r="F342" s="3">
        <f t="shared" si="48"/>
        <v>14.172957736252073</v>
      </c>
      <c r="G342" s="1">
        <f t="shared" si="49"/>
        <v>278</v>
      </c>
      <c r="H342" s="3">
        <f>'Numbers and calcs '!C$21/(1-E342)</f>
        <v>1961.8340888611021</v>
      </c>
      <c r="I342" s="1">
        <f t="shared" si="50"/>
        <v>278</v>
      </c>
      <c r="J342" s="3">
        <f t="shared" si="51"/>
        <v>141.7041336871593</v>
      </c>
      <c r="K342" s="19">
        <f>J342-(0.00004*(F342^3)-0.0047*(F342^2)+0.1596*F342)*((38/'Numbers and calcs '!C$3)*(0.31/0.2))</f>
        <v>139.94721951687987</v>
      </c>
      <c r="L342" s="3">
        <f>K342+'Numbers and calcs '!B$15</f>
        <v>734.94721951687984</v>
      </c>
      <c r="M342" s="3">
        <f>'Numbers and calcs '!B$15-'Shear '!C342</f>
        <v>580</v>
      </c>
      <c r="N342" s="3">
        <f t="shared" si="52"/>
        <v>719.94721951687984</v>
      </c>
      <c r="O342" s="1">
        <f t="shared" si="53"/>
        <v>649.97360975843992</v>
      </c>
      <c r="P342" s="1">
        <f t="shared" si="54"/>
        <v>69.973609758439935</v>
      </c>
      <c r="Q342">
        <f t="shared" si="55"/>
        <v>1.2412883095118619</v>
      </c>
    </row>
    <row r="343" spans="1:17" x14ac:dyDescent="0.2">
      <c r="A343">
        <v>17.87</v>
      </c>
      <c r="B343">
        <v>434</v>
      </c>
      <c r="C343">
        <v>14</v>
      </c>
      <c r="E343" s="7">
        <f>((A343-A$2)/'Numbers and calcs '!D$21)</f>
        <v>0.14215679538019227</v>
      </c>
      <c r="F343" s="3">
        <f t="shared" si="48"/>
        <v>14.215679538019227</v>
      </c>
      <c r="G343" s="1">
        <f t="shared" si="49"/>
        <v>279</v>
      </c>
      <c r="H343" s="3">
        <f>'Numbers and calcs '!C$21/(1-E343)</f>
        <v>1962.811109913353</v>
      </c>
      <c r="I343" s="1">
        <f t="shared" si="50"/>
        <v>279</v>
      </c>
      <c r="J343" s="3">
        <f t="shared" si="51"/>
        <v>142.14307153188889</v>
      </c>
      <c r="K343" s="19">
        <f>J343-(0.00004*(F343^3)-0.0047*(F343^2)+0.1596*F343)*((38/'Numbers and calcs '!C$3)*(0.31/0.2))</f>
        <v>140.38351780760144</v>
      </c>
      <c r="L343" s="3">
        <f>K343+'Numbers and calcs '!B$15</f>
        <v>735.38351780760149</v>
      </c>
      <c r="M343" s="3">
        <f>'Numbers and calcs '!B$15-'Shear '!C343</f>
        <v>581</v>
      </c>
      <c r="N343" s="3">
        <f t="shared" si="52"/>
        <v>721.38351780760149</v>
      </c>
      <c r="O343" s="1">
        <f t="shared" si="53"/>
        <v>651.19175890380075</v>
      </c>
      <c r="P343" s="1">
        <f t="shared" si="54"/>
        <v>70.191758903800718</v>
      </c>
      <c r="Q343">
        <f t="shared" si="55"/>
        <v>1.2416239549184191</v>
      </c>
    </row>
    <row r="344" spans="1:17" x14ac:dyDescent="0.2">
      <c r="A344">
        <v>17.899999999999999</v>
      </c>
      <c r="B344">
        <v>435</v>
      </c>
      <c r="C344">
        <v>14</v>
      </c>
      <c r="E344" s="7">
        <f>((A344-A$2)/'Numbers and calcs '!D$21)</f>
        <v>0.14247720889344587</v>
      </c>
      <c r="F344" s="3">
        <f t="shared" si="48"/>
        <v>14.247720889344587</v>
      </c>
      <c r="G344" s="1">
        <f t="shared" si="49"/>
        <v>280</v>
      </c>
      <c r="H344" s="3">
        <f>'Numbers and calcs '!C$21/(1-E344)</f>
        <v>1963.5445145646379</v>
      </c>
      <c r="I344" s="1">
        <f t="shared" si="50"/>
        <v>280</v>
      </c>
      <c r="J344" s="3">
        <f t="shared" si="51"/>
        <v>142.59926267171096</v>
      </c>
      <c r="K344" s="19">
        <f>J344-(0.00004*(F344^3)-0.0047*(F344^2)+0.1596*F344)*((38/'Numbers and calcs '!C$3)*(0.31/0.2))</f>
        <v>140.83773808436476</v>
      </c>
      <c r="L344" s="3">
        <f>K344+'Numbers and calcs '!B$15</f>
        <v>735.83773808436479</v>
      </c>
      <c r="M344" s="3">
        <f>'Numbers and calcs '!B$15-'Shear '!C344</f>
        <v>581</v>
      </c>
      <c r="N344" s="3">
        <f t="shared" si="52"/>
        <v>721.83773808436479</v>
      </c>
      <c r="O344" s="1">
        <f t="shared" si="53"/>
        <v>651.41886904218245</v>
      </c>
      <c r="P344" s="1">
        <f t="shared" si="54"/>
        <v>70.418869042182379</v>
      </c>
      <c r="Q344">
        <f t="shared" si="55"/>
        <v>1.2424057454119877</v>
      </c>
    </row>
    <row r="345" spans="1:17" x14ac:dyDescent="0.2">
      <c r="A345">
        <v>17.940000000000001</v>
      </c>
      <c r="B345">
        <v>432</v>
      </c>
      <c r="C345">
        <v>17</v>
      </c>
      <c r="E345" s="7">
        <f>((A345-A$2)/'Numbers and calcs '!D$21)</f>
        <v>0.1429044269111174</v>
      </c>
      <c r="F345" s="3">
        <f t="shared" si="48"/>
        <v>14.290442691111741</v>
      </c>
      <c r="G345" s="1">
        <f t="shared" si="49"/>
        <v>277</v>
      </c>
      <c r="H345" s="3">
        <f>'Numbers and calcs '!C$21/(1-E345)</f>
        <v>1964.5232404167607</v>
      </c>
      <c r="I345" s="1">
        <f t="shared" si="50"/>
        <v>277</v>
      </c>
      <c r="J345" s="3">
        <f t="shared" si="51"/>
        <v>141.00113162379097</v>
      </c>
      <c r="K345" s="19">
        <f>J345-(0.00004*(F345^3)-0.0047*(F345^2)+0.1596*F345)*((38/'Numbers and calcs '!C$3)*(0.31/0.2))</f>
        <v>139.236990937211</v>
      </c>
      <c r="L345" s="3">
        <f>K345+'Numbers and calcs '!B$15</f>
        <v>734.23699093721098</v>
      </c>
      <c r="M345" s="3">
        <f>'Numbers and calcs '!B$15-'Shear '!C345</f>
        <v>578</v>
      </c>
      <c r="N345" s="3">
        <f t="shared" si="52"/>
        <v>717.23699093721098</v>
      </c>
      <c r="O345" s="1">
        <f t="shared" si="53"/>
        <v>647.61849546860549</v>
      </c>
      <c r="P345" s="1">
        <f t="shared" si="54"/>
        <v>69.618495468605502</v>
      </c>
      <c r="Q345">
        <f t="shared" si="55"/>
        <v>1.2408944479882542</v>
      </c>
    </row>
    <row r="346" spans="1:17" x14ac:dyDescent="0.2">
      <c r="A346">
        <v>17.98</v>
      </c>
      <c r="B346">
        <v>434</v>
      </c>
      <c r="C346">
        <v>15</v>
      </c>
      <c r="E346" s="7">
        <f>((A346-A$2)/'Numbers and calcs '!D$21)</f>
        <v>0.14333164492878889</v>
      </c>
      <c r="F346" s="3">
        <f t="shared" si="48"/>
        <v>14.333164492878888</v>
      </c>
      <c r="G346" s="1">
        <f t="shared" si="49"/>
        <v>279</v>
      </c>
      <c r="H346" s="3">
        <f>'Numbers and calcs '!C$21/(1-E346)</f>
        <v>1965.5029424443567</v>
      </c>
      <c r="I346" s="1">
        <f t="shared" si="50"/>
        <v>279</v>
      </c>
      <c r="J346" s="3">
        <f t="shared" si="51"/>
        <v>141.94840108101158</v>
      </c>
      <c r="K346" s="19">
        <f>J346-(0.00004*(F346^3)-0.0047*(F346^2)+0.1596*F346)*((38/'Numbers and calcs '!C$3)*(0.31/0.2))</f>
        <v>140.18165766635147</v>
      </c>
      <c r="L346" s="3">
        <f>K346+'Numbers and calcs '!B$15</f>
        <v>735.1816576663515</v>
      </c>
      <c r="M346" s="3">
        <f>'Numbers and calcs '!B$15-'Shear '!C346</f>
        <v>580</v>
      </c>
      <c r="N346" s="3">
        <f t="shared" si="52"/>
        <v>720.1816576663515</v>
      </c>
      <c r="O346" s="1">
        <f t="shared" si="53"/>
        <v>650.09082883317569</v>
      </c>
      <c r="P346" s="1">
        <f t="shared" si="54"/>
        <v>70.090828833175735</v>
      </c>
      <c r="Q346">
        <f t="shared" si="55"/>
        <v>1.2416925132178473</v>
      </c>
    </row>
    <row r="347" spans="1:17" x14ac:dyDescent="0.2">
      <c r="A347">
        <v>18.02</v>
      </c>
      <c r="B347">
        <v>435</v>
      </c>
      <c r="C347">
        <v>15</v>
      </c>
      <c r="E347" s="7">
        <f>((A347-A$2)/'Numbers and calcs '!D$21)</f>
        <v>0.14375886294646037</v>
      </c>
      <c r="F347" s="3">
        <f t="shared" si="48"/>
        <v>14.375886294646037</v>
      </c>
      <c r="G347" s="1">
        <f t="shared" si="49"/>
        <v>280</v>
      </c>
      <c r="H347" s="3">
        <f>'Numbers and calcs '!C$21/(1-E347)</f>
        <v>1966.4836221086016</v>
      </c>
      <c r="I347" s="1">
        <f t="shared" si="50"/>
        <v>280</v>
      </c>
      <c r="J347" s="3">
        <f t="shared" si="51"/>
        <v>142.38613373233406</v>
      </c>
      <c r="K347" s="19">
        <f>J347-(0.00004*(F347^3)-0.0047*(F347^2)+0.1596*F347)*((38/'Numbers and calcs '!C$3)*(0.31/0.2))</f>
        <v>140.61680093778412</v>
      </c>
      <c r="L347" s="3">
        <f>K347+'Numbers and calcs '!B$15</f>
        <v>735.61680093778409</v>
      </c>
      <c r="M347" s="3">
        <f>'Numbers and calcs '!B$15-'Shear '!C347</f>
        <v>580</v>
      </c>
      <c r="N347" s="3">
        <f t="shared" si="52"/>
        <v>720.61680093778409</v>
      </c>
      <c r="O347" s="1">
        <f t="shared" si="53"/>
        <v>650.30840046889205</v>
      </c>
      <c r="P347" s="1">
        <f t="shared" si="54"/>
        <v>70.30840046889206</v>
      </c>
      <c r="Q347">
        <f t="shared" si="55"/>
        <v>1.2424427602375587</v>
      </c>
    </row>
    <row r="348" spans="1:17" x14ac:dyDescent="0.2">
      <c r="A348">
        <v>18.059999999999999</v>
      </c>
      <c r="B348">
        <v>434</v>
      </c>
      <c r="C348">
        <v>16</v>
      </c>
      <c r="E348" s="7">
        <f>((A348-A$2)/'Numbers and calcs '!D$21)</f>
        <v>0.14418608096413188</v>
      </c>
      <c r="F348" s="3">
        <f t="shared" si="48"/>
        <v>14.418608096413188</v>
      </c>
      <c r="G348" s="1">
        <f t="shared" si="49"/>
        <v>279</v>
      </c>
      <c r="H348" s="3">
        <f>'Numbers and calcs '!C$21/(1-E348)</f>
        <v>1967.4652808735902</v>
      </c>
      <c r="I348" s="1">
        <f t="shared" si="50"/>
        <v>279</v>
      </c>
      <c r="J348" s="3">
        <f t="shared" si="51"/>
        <v>141.80682257128265</v>
      </c>
      <c r="K348" s="19">
        <f>J348-(0.00004*(F348^3)-0.0047*(F348^2)+0.1596*F348)*((38/'Numbers and calcs '!C$3)*(0.31/0.2))</f>
        <v>140.03491372206997</v>
      </c>
      <c r="L348" s="3">
        <f>K348+'Numbers and calcs '!B$15</f>
        <v>735.03491372206997</v>
      </c>
      <c r="M348" s="3">
        <f>'Numbers and calcs '!B$15-'Shear '!C348</f>
        <v>579</v>
      </c>
      <c r="N348" s="3">
        <f t="shared" si="52"/>
        <v>719.03491372206997</v>
      </c>
      <c r="O348" s="1">
        <f t="shared" si="53"/>
        <v>649.01745686103504</v>
      </c>
      <c r="P348" s="1">
        <f t="shared" si="54"/>
        <v>70.017456861034987</v>
      </c>
      <c r="Q348">
        <f t="shared" si="55"/>
        <v>1.2418565003835405</v>
      </c>
    </row>
    <row r="349" spans="1:17" x14ac:dyDescent="0.2">
      <c r="A349">
        <v>18.100000000000001</v>
      </c>
      <c r="B349">
        <v>433</v>
      </c>
      <c r="C349">
        <v>17</v>
      </c>
      <c r="E349" s="7">
        <f>((A349-A$2)/'Numbers and calcs '!D$21)</f>
        <v>0.14461329898180339</v>
      </c>
      <c r="F349" s="3">
        <f t="shared" si="48"/>
        <v>14.461329898180338</v>
      </c>
      <c r="G349" s="1">
        <f t="shared" si="49"/>
        <v>278</v>
      </c>
      <c r="H349" s="3">
        <f>'Numbers and calcs '!C$21/(1-E349)</f>
        <v>1968.447920206341</v>
      </c>
      <c r="I349" s="1">
        <f t="shared" si="50"/>
        <v>278</v>
      </c>
      <c r="J349" s="3">
        <f t="shared" si="51"/>
        <v>141.22801886008693</v>
      </c>
      <c r="K349" s="19">
        <f>J349-(0.00004*(F349^3)-0.0047*(F349^2)+0.1596*F349)*((38/'Numbers and calcs '!C$3)*(0.31/0.2))</f>
        <v>139.45354725847528</v>
      </c>
      <c r="L349" s="3">
        <f>K349+'Numbers and calcs '!B$15</f>
        <v>734.45354725847528</v>
      </c>
      <c r="M349" s="3">
        <f>'Numbers and calcs '!B$15-'Shear '!C349</f>
        <v>578</v>
      </c>
      <c r="N349" s="3">
        <f t="shared" si="52"/>
        <v>717.45354725847528</v>
      </c>
      <c r="O349" s="1">
        <f t="shared" si="53"/>
        <v>647.72677362923764</v>
      </c>
      <c r="P349" s="1">
        <f t="shared" si="54"/>
        <v>69.726773629237641</v>
      </c>
      <c r="Q349">
        <f t="shared" si="55"/>
        <v>1.2412691129039364</v>
      </c>
    </row>
    <row r="350" spans="1:17" x14ac:dyDescent="0.2">
      <c r="A350">
        <v>18.14</v>
      </c>
      <c r="B350">
        <v>433</v>
      </c>
      <c r="C350">
        <v>15</v>
      </c>
      <c r="E350" s="7">
        <f>((A350-A$2)/'Numbers and calcs '!D$21)</f>
        <v>0.1450405169994749</v>
      </c>
      <c r="F350" s="3">
        <f t="shared" si="48"/>
        <v>14.504051699947491</v>
      </c>
      <c r="G350" s="1">
        <f t="shared" si="49"/>
        <v>278</v>
      </c>
      <c r="H350" s="3">
        <f>'Numbers and calcs '!C$21/(1-E350)</f>
        <v>1969.4315415768046</v>
      </c>
      <c r="I350" s="1">
        <f t="shared" si="50"/>
        <v>278</v>
      </c>
      <c r="J350" s="3">
        <f t="shared" si="51"/>
        <v>141.15748333015028</v>
      </c>
      <c r="K350" s="19">
        <f>J350-(0.00004*(F350^3)-0.0047*(F350^2)+0.1596*F350)*((38/'Numbers and calcs '!C$3)*(0.31/0.2))</f>
        <v>139.38046225544014</v>
      </c>
      <c r="L350" s="3">
        <f>K350+'Numbers and calcs '!B$15</f>
        <v>734.38046225544008</v>
      </c>
      <c r="M350" s="3">
        <f>'Numbers and calcs '!B$15-'Shear '!C350</f>
        <v>580</v>
      </c>
      <c r="N350" s="3">
        <f t="shared" si="52"/>
        <v>719.38046225544008</v>
      </c>
      <c r="O350" s="1">
        <f t="shared" si="53"/>
        <v>649.69023112772004</v>
      </c>
      <c r="P350" s="1">
        <f t="shared" si="54"/>
        <v>69.690231127720068</v>
      </c>
      <c r="Q350">
        <f t="shared" si="55"/>
        <v>1.2403111418197243</v>
      </c>
    </row>
    <row r="351" spans="1:17" x14ac:dyDescent="0.2">
      <c r="A351">
        <v>18.170000000000002</v>
      </c>
      <c r="B351">
        <v>435</v>
      </c>
      <c r="C351">
        <v>14</v>
      </c>
      <c r="E351" s="7">
        <f>((A351-A$2)/'Numbers and calcs '!D$21)</f>
        <v>0.14536093051272853</v>
      </c>
      <c r="F351" s="3">
        <f t="shared" si="48"/>
        <v>14.536093051272852</v>
      </c>
      <c r="G351" s="1">
        <f t="shared" si="49"/>
        <v>280</v>
      </c>
      <c r="H351" s="3">
        <f>'Numbers and calcs '!C$21/(1-E351)</f>
        <v>1970.1699029528274</v>
      </c>
      <c r="I351" s="1">
        <f t="shared" si="50"/>
        <v>280</v>
      </c>
      <c r="J351" s="3">
        <f t="shared" si="51"/>
        <v>142.11972255811287</v>
      </c>
      <c r="K351" s="19">
        <f>J351-(0.00004*(F351^3)-0.0047*(F351^2)+0.1596*F351)*((38/'Numbers and calcs '!C$3)*(0.31/0.2))</f>
        <v>140.34079807930596</v>
      </c>
      <c r="L351" s="3">
        <f>K351+'Numbers and calcs '!B$15</f>
        <v>735.34079807930596</v>
      </c>
      <c r="M351" s="3">
        <f>'Numbers and calcs '!B$15-'Shear '!C351</f>
        <v>581</v>
      </c>
      <c r="N351" s="3">
        <f t="shared" si="52"/>
        <v>721.34079807930596</v>
      </c>
      <c r="O351" s="1">
        <f t="shared" si="53"/>
        <v>651.17039903965292</v>
      </c>
      <c r="P351" s="1">
        <f t="shared" si="54"/>
        <v>70.170399039652978</v>
      </c>
      <c r="Q351">
        <f t="shared" si="55"/>
        <v>1.2415504269867572</v>
      </c>
    </row>
    <row r="352" spans="1:17" x14ac:dyDescent="0.2">
      <c r="A352">
        <v>18.22</v>
      </c>
      <c r="B352">
        <v>434</v>
      </c>
      <c r="C352">
        <v>15</v>
      </c>
      <c r="E352" s="7">
        <f>((A352-A$2)/'Numbers and calcs '!D$21)</f>
        <v>0.14589495303481786</v>
      </c>
      <c r="F352" s="3">
        <f t="shared" si="48"/>
        <v>14.589495303481787</v>
      </c>
      <c r="G352" s="1">
        <f t="shared" si="49"/>
        <v>279</v>
      </c>
      <c r="H352" s="3">
        <f>'Numbers and calcs '!C$21/(1-E352)</f>
        <v>1971.4017363253824</v>
      </c>
      <c r="I352" s="1">
        <f t="shared" si="50"/>
        <v>279</v>
      </c>
      <c r="J352" s="3">
        <f t="shared" si="51"/>
        <v>141.52366555182473</v>
      </c>
      <c r="K352" s="19">
        <f>J352-(0.00004*(F352^3)-0.0047*(F352^2)+0.1596*F352)*((38/'Numbers and calcs '!C$3)*(0.31/0.2))</f>
        <v>139.74158527696596</v>
      </c>
      <c r="L352" s="3">
        <f>K352+'Numbers and calcs '!B$15</f>
        <v>734.74158527696591</v>
      </c>
      <c r="M352" s="3">
        <f>'Numbers and calcs '!B$15-'Shear '!C352</f>
        <v>580</v>
      </c>
      <c r="N352" s="3">
        <f t="shared" si="52"/>
        <v>719.74158527696591</v>
      </c>
      <c r="O352" s="1">
        <f t="shared" si="53"/>
        <v>649.87079263848295</v>
      </c>
      <c r="P352" s="1">
        <f t="shared" si="54"/>
        <v>69.870792638482982</v>
      </c>
      <c r="Q352">
        <f t="shared" si="55"/>
        <v>1.2409337677189067</v>
      </c>
    </row>
    <row r="353" spans="1:17" x14ac:dyDescent="0.2">
      <c r="A353">
        <v>18.260000000000002</v>
      </c>
      <c r="B353">
        <v>434</v>
      </c>
      <c r="C353">
        <v>15</v>
      </c>
      <c r="E353" s="7">
        <f>((A353-A$2)/'Numbers and calcs '!D$21)</f>
        <v>0.1463221710524894</v>
      </c>
      <c r="F353" s="3">
        <f t="shared" si="48"/>
        <v>14.632217105248941</v>
      </c>
      <c r="G353" s="1">
        <f t="shared" si="49"/>
        <v>279</v>
      </c>
      <c r="H353" s="3">
        <f>'Numbers and calcs '!C$21/(1-E353)</f>
        <v>1972.3883126581254</v>
      </c>
      <c r="I353" s="1">
        <f t="shared" si="50"/>
        <v>279</v>
      </c>
      <c r="J353" s="3">
        <f t="shared" si="51"/>
        <v>141.45287629696026</v>
      </c>
      <c r="K353" s="19">
        <f>J353-(0.00004*(F353^3)-0.0047*(F353^2)+0.1596*F353)*((38/'Numbers and calcs '!C$3)*(0.31/0.2))</f>
        <v>139.66828624912478</v>
      </c>
      <c r="L353" s="3">
        <f>K353+'Numbers and calcs '!B$15</f>
        <v>734.66828624912478</v>
      </c>
      <c r="M353" s="3">
        <f>'Numbers and calcs '!B$15-'Shear '!C353</f>
        <v>580</v>
      </c>
      <c r="N353" s="3">
        <f t="shared" si="52"/>
        <v>719.66828624912478</v>
      </c>
      <c r="O353" s="1">
        <f t="shared" si="53"/>
        <v>649.83414312456239</v>
      </c>
      <c r="P353" s="1">
        <f t="shared" si="54"/>
        <v>69.834143124562388</v>
      </c>
      <c r="Q353">
        <f t="shared" si="55"/>
        <v>1.2408073900846979</v>
      </c>
    </row>
    <row r="354" spans="1:17" x14ac:dyDescent="0.2">
      <c r="A354">
        <v>18.3</v>
      </c>
      <c r="B354">
        <v>433</v>
      </c>
      <c r="C354">
        <v>15</v>
      </c>
      <c r="E354" s="7">
        <f>((A354-A$2)/'Numbers and calcs '!D$21)</f>
        <v>0.14674938907016091</v>
      </c>
      <c r="F354" s="3">
        <f t="shared" si="48"/>
        <v>14.674938907016092</v>
      </c>
      <c r="G354" s="1">
        <f t="shared" si="49"/>
        <v>278</v>
      </c>
      <c r="H354" s="3">
        <f>'Numbers and calcs '!C$21/(1-E354)</f>
        <v>1973.3758769378555</v>
      </c>
      <c r="I354" s="1">
        <f t="shared" si="50"/>
        <v>278</v>
      </c>
      <c r="J354" s="3">
        <f t="shared" si="51"/>
        <v>140.87534121040369</v>
      </c>
      <c r="K354" s="19">
        <f>J354-(0.00004*(F354^3)-0.0047*(F354^2)+0.1596*F354)*((38/'Numbers and calcs '!C$3)*(0.31/0.2))</f>
        <v>139.08825457703887</v>
      </c>
      <c r="L354" s="3">
        <f>K354+'Numbers and calcs '!B$15</f>
        <v>734.08825457703892</v>
      </c>
      <c r="M354" s="3">
        <f>'Numbers and calcs '!B$15-'Shear '!C354</f>
        <v>580</v>
      </c>
      <c r="N354" s="3">
        <f t="shared" si="52"/>
        <v>719.08825457703892</v>
      </c>
      <c r="O354" s="1">
        <f t="shared" si="53"/>
        <v>649.54412728851946</v>
      </c>
      <c r="P354" s="1">
        <f t="shared" si="54"/>
        <v>69.544127288519434</v>
      </c>
      <c r="Q354">
        <f t="shared" si="55"/>
        <v>1.2398073354776533</v>
      </c>
    </row>
    <row r="355" spans="1:17" x14ac:dyDescent="0.2">
      <c r="A355">
        <v>18.34</v>
      </c>
      <c r="B355">
        <v>433</v>
      </c>
      <c r="C355">
        <v>15</v>
      </c>
      <c r="E355" s="7">
        <f>((A355-A$2)/'Numbers and calcs '!D$21)</f>
        <v>0.1471766070878324</v>
      </c>
      <c r="F355" s="3">
        <f t="shared" si="48"/>
        <v>14.717660708783239</v>
      </c>
      <c r="G355" s="1">
        <f t="shared" si="49"/>
        <v>278</v>
      </c>
      <c r="H355" s="3">
        <f>'Numbers and calcs '!C$21/(1-E355)</f>
        <v>1974.3644306492956</v>
      </c>
      <c r="I355" s="1">
        <f t="shared" si="50"/>
        <v>278</v>
      </c>
      <c r="J355" s="3">
        <f t="shared" si="51"/>
        <v>140.80480568046701</v>
      </c>
      <c r="K355" s="19">
        <f>J355-(0.00004*(F355^3)-0.0047*(F355^2)+0.1596*F355)*((38/'Numbers and calcs '!C$3)*(0.31/0.2))</f>
        <v>139.01523562605692</v>
      </c>
      <c r="L355" s="3">
        <f>K355+'Numbers and calcs '!B$15</f>
        <v>734.01523562605689</v>
      </c>
      <c r="M355" s="3">
        <f>'Numbers and calcs '!B$15-'Shear '!C355</f>
        <v>580</v>
      </c>
      <c r="N355" s="3">
        <f t="shared" si="52"/>
        <v>719.01523562605689</v>
      </c>
      <c r="O355" s="1">
        <f t="shared" si="53"/>
        <v>649.50761781302845</v>
      </c>
      <c r="P355" s="1">
        <f t="shared" si="54"/>
        <v>69.50761781302846</v>
      </c>
      <c r="Q355">
        <f t="shared" si="55"/>
        <v>1.2396814407345809</v>
      </c>
    </row>
    <row r="356" spans="1:17" x14ac:dyDescent="0.2">
      <c r="A356">
        <v>18.37</v>
      </c>
      <c r="B356">
        <v>434</v>
      </c>
      <c r="C356">
        <v>16</v>
      </c>
      <c r="E356" s="7">
        <f>((A356-A$2)/'Numbers and calcs '!D$21)</f>
        <v>0.14749702060108602</v>
      </c>
      <c r="F356" s="3">
        <f t="shared" si="48"/>
        <v>14.749702060108602</v>
      </c>
      <c r="G356" s="1">
        <f t="shared" si="49"/>
        <v>279</v>
      </c>
      <c r="H356" s="3">
        <f>'Numbers and calcs '!C$21/(1-E356)</f>
        <v>1975.1064961422671</v>
      </c>
      <c r="I356" s="1">
        <f t="shared" si="50"/>
        <v>279</v>
      </c>
      <c r="J356" s="3">
        <f t="shared" si="51"/>
        <v>141.25820584608294</v>
      </c>
      <c r="K356" s="19">
        <f>J356-(0.00004*(F356^3)-0.0047*(F356^2)+0.1596*F356)*((38/'Numbers and calcs '!C$3)*(0.31/0.2))</f>
        <v>139.46678185126771</v>
      </c>
      <c r="L356" s="3">
        <f>K356+'Numbers and calcs '!B$15</f>
        <v>734.46678185126768</v>
      </c>
      <c r="M356" s="3">
        <f>'Numbers and calcs '!B$15-'Shear '!C356</f>
        <v>579</v>
      </c>
      <c r="N356" s="3">
        <f t="shared" si="52"/>
        <v>718.46678185126768</v>
      </c>
      <c r="O356" s="1">
        <f t="shared" si="53"/>
        <v>648.73339092563378</v>
      </c>
      <c r="P356" s="1">
        <f t="shared" si="54"/>
        <v>69.733390925633856</v>
      </c>
      <c r="Q356">
        <f t="shared" si="55"/>
        <v>1.2408752709002897</v>
      </c>
    </row>
    <row r="357" spans="1:17" x14ac:dyDescent="0.2">
      <c r="A357">
        <v>18.41</v>
      </c>
      <c r="B357">
        <v>434</v>
      </c>
      <c r="C357">
        <v>15</v>
      </c>
      <c r="E357" s="7">
        <f>((A357-A$2)/'Numbers and calcs '!D$21)</f>
        <v>0.14792423861875753</v>
      </c>
      <c r="F357" s="3">
        <f t="shared" si="48"/>
        <v>14.792423861875752</v>
      </c>
      <c r="G357" s="1">
        <f t="shared" si="49"/>
        <v>279</v>
      </c>
      <c r="H357" s="3">
        <f>'Numbers and calcs '!C$21/(1-E357)</f>
        <v>1976.0967849407705</v>
      </c>
      <c r="I357" s="1">
        <f t="shared" si="50"/>
        <v>279</v>
      </c>
      <c r="J357" s="3">
        <f t="shared" si="51"/>
        <v>141.18741659121847</v>
      </c>
      <c r="K357" s="19">
        <f>J357-(0.00004*(F357^3)-0.0047*(F357^2)+0.1596*F357)*((38/'Numbers and calcs '!C$3)*(0.31/0.2))</f>
        <v>139.39353215794969</v>
      </c>
      <c r="L357" s="3">
        <f>K357+'Numbers and calcs '!B$15</f>
        <v>734.39353215794972</v>
      </c>
      <c r="M357" s="3">
        <f>'Numbers and calcs '!B$15-'Shear '!C357</f>
        <v>580</v>
      </c>
      <c r="N357" s="3">
        <f t="shared" si="52"/>
        <v>719.39353215794972</v>
      </c>
      <c r="O357" s="1">
        <f t="shared" si="53"/>
        <v>649.69676607897486</v>
      </c>
      <c r="P357" s="1">
        <f t="shared" si="54"/>
        <v>69.696766078974846</v>
      </c>
      <c r="Q357">
        <f t="shared" si="55"/>
        <v>1.2403336761343962</v>
      </c>
    </row>
    <row r="358" spans="1:17" x14ac:dyDescent="0.2">
      <c r="A358">
        <v>18.45</v>
      </c>
      <c r="B358">
        <v>434</v>
      </c>
      <c r="C358">
        <v>17</v>
      </c>
      <c r="E358" s="7">
        <f>((A358-A$2)/'Numbers and calcs '!D$21)</f>
        <v>0.14835145663642901</v>
      </c>
      <c r="F358" s="3">
        <f t="shared" si="48"/>
        <v>14.835145663642901</v>
      </c>
      <c r="G358" s="1">
        <f t="shared" si="49"/>
        <v>279</v>
      </c>
      <c r="H358" s="3">
        <f>'Numbers and calcs '!C$21/(1-E358)</f>
        <v>1977.0880672693411</v>
      </c>
      <c r="I358" s="1">
        <f t="shared" si="50"/>
        <v>279</v>
      </c>
      <c r="J358" s="3">
        <f t="shared" si="51"/>
        <v>141.11662733635399</v>
      </c>
      <c r="K358" s="19">
        <f>J358-(0.00004*(F358^3)-0.0047*(F358^2)+0.1596*F358)*((38/'Numbers and calcs '!C$3)*(0.31/0.2))</f>
        <v>139.32029556596672</v>
      </c>
      <c r="L358" s="3">
        <f>K358+'Numbers and calcs '!B$15</f>
        <v>734.32029556596672</v>
      </c>
      <c r="M358" s="3">
        <f>'Numbers and calcs '!B$15-'Shear '!C358</f>
        <v>578</v>
      </c>
      <c r="N358" s="3">
        <f t="shared" si="52"/>
        <v>717.32029556596672</v>
      </c>
      <c r="O358" s="1">
        <f t="shared" si="53"/>
        <v>647.66014778298336</v>
      </c>
      <c r="P358" s="1">
        <f t="shared" si="54"/>
        <v>69.660147782983358</v>
      </c>
      <c r="Q358">
        <f t="shared" si="55"/>
        <v>1.241038573643541</v>
      </c>
    </row>
    <row r="359" spans="1:17" x14ac:dyDescent="0.2">
      <c r="A359">
        <v>18.489999999999998</v>
      </c>
      <c r="B359">
        <v>433</v>
      </c>
      <c r="C359">
        <v>14</v>
      </c>
      <c r="E359" s="7">
        <f>((A359-A$2)/'Numbers and calcs '!D$21)</f>
        <v>0.14877867465410052</v>
      </c>
      <c r="F359" s="3">
        <f t="shared" si="48"/>
        <v>14.877867465410052</v>
      </c>
      <c r="G359" s="1">
        <f t="shared" si="49"/>
        <v>278</v>
      </c>
      <c r="H359" s="3">
        <f>'Numbers and calcs '!C$21/(1-E359)</f>
        <v>1978.0803446239031</v>
      </c>
      <c r="I359" s="1">
        <f t="shared" si="50"/>
        <v>278</v>
      </c>
      <c r="J359" s="3">
        <f t="shared" si="51"/>
        <v>140.54029744320459</v>
      </c>
      <c r="K359" s="19">
        <f>J359-(0.00004*(F359^3)-0.0047*(F359^2)+0.1596*F359)*((38/'Numbers and calcs '!C$3)*(0.31/0.2))</f>
        <v>138.74153141407061</v>
      </c>
      <c r="L359" s="3">
        <f>K359+'Numbers and calcs '!B$15</f>
        <v>733.74153141407055</v>
      </c>
      <c r="M359" s="3">
        <f>'Numbers and calcs '!B$15-'Shear '!C359</f>
        <v>581</v>
      </c>
      <c r="N359" s="3">
        <f t="shared" si="52"/>
        <v>719.74153141407055</v>
      </c>
      <c r="O359" s="1">
        <f t="shared" si="53"/>
        <v>650.37076570703528</v>
      </c>
      <c r="P359" s="1">
        <f t="shared" si="54"/>
        <v>69.370765707035304</v>
      </c>
      <c r="Q359">
        <f t="shared" si="55"/>
        <v>1.2387978165474536</v>
      </c>
    </row>
    <row r="360" spans="1:17" x14ac:dyDescent="0.2">
      <c r="A360">
        <v>18.53</v>
      </c>
      <c r="B360">
        <v>434</v>
      </c>
      <c r="C360">
        <v>15</v>
      </c>
      <c r="E360" s="7">
        <f>((A360-A$2)/'Numbers and calcs '!D$21)</f>
        <v>0.14920589267177203</v>
      </c>
      <c r="F360" s="3">
        <f t="shared" si="48"/>
        <v>14.920589267177203</v>
      </c>
      <c r="G360" s="1">
        <f t="shared" si="49"/>
        <v>279</v>
      </c>
      <c r="H360" s="3">
        <f>'Numbers and calcs '!C$21/(1-E360)</f>
        <v>1979.0736185033838</v>
      </c>
      <c r="I360" s="1">
        <f t="shared" si="50"/>
        <v>279</v>
      </c>
      <c r="J360" s="3">
        <f t="shared" si="51"/>
        <v>140.975048826625</v>
      </c>
      <c r="K360" s="19">
        <f>J360-(0.00004*(F360^3)-0.0047*(F360^2)+0.1596*F360)*((38/'Numbers and calcs '!C$3)*(0.31/0.2))</f>
        <v>139.17386159415275</v>
      </c>
      <c r="L360" s="3">
        <f>K360+'Numbers and calcs '!B$15</f>
        <v>734.17386159415275</v>
      </c>
      <c r="M360" s="3">
        <f>'Numbers and calcs '!B$15-'Shear '!C360</f>
        <v>580</v>
      </c>
      <c r="N360" s="3">
        <f t="shared" si="52"/>
        <v>719.17386159415275</v>
      </c>
      <c r="O360" s="1">
        <f t="shared" si="53"/>
        <v>649.58693079707632</v>
      </c>
      <c r="P360" s="1">
        <f t="shared" si="54"/>
        <v>69.586930797076377</v>
      </c>
      <c r="Q360">
        <f t="shared" si="55"/>
        <v>1.239954933783022</v>
      </c>
    </row>
    <row r="361" spans="1:17" x14ac:dyDescent="0.2">
      <c r="A361">
        <v>18.559999999999999</v>
      </c>
      <c r="B361">
        <v>434</v>
      </c>
      <c r="C361">
        <v>14</v>
      </c>
      <c r="E361" s="7">
        <f>((A361-A$2)/'Numbers and calcs '!D$21)</f>
        <v>0.14952630618502563</v>
      </c>
      <c r="F361" s="3">
        <f t="shared" si="48"/>
        <v>14.952630618502564</v>
      </c>
      <c r="G361" s="1">
        <f t="shared" si="49"/>
        <v>279</v>
      </c>
      <c r="H361" s="3">
        <f>'Numbers and calcs '!C$21/(1-E361)</f>
        <v>1979.8192287858694</v>
      </c>
      <c r="I361" s="1">
        <f t="shared" si="50"/>
        <v>279</v>
      </c>
      <c r="J361" s="3">
        <f t="shared" si="51"/>
        <v>140.92195688547667</v>
      </c>
      <c r="K361" s="19">
        <f>J361-(0.00004*(F361^3)-0.0047*(F361^2)+0.1596*F361)*((38/'Numbers and calcs '!C$3)*(0.31/0.2))</f>
        <v>139.11896230429872</v>
      </c>
      <c r="L361" s="3">
        <f>K361+'Numbers and calcs '!B$15</f>
        <v>734.11896230429875</v>
      </c>
      <c r="M361" s="3">
        <f>'Numbers and calcs '!B$15-'Shear '!C361</f>
        <v>581</v>
      </c>
      <c r="N361" s="3">
        <f t="shared" si="52"/>
        <v>720.11896230429875</v>
      </c>
      <c r="O361" s="1">
        <f t="shared" si="53"/>
        <v>650.55948115214937</v>
      </c>
      <c r="P361" s="1">
        <f t="shared" si="54"/>
        <v>69.55948115214936</v>
      </c>
      <c r="Q361">
        <f t="shared" si="55"/>
        <v>1.239447439422201</v>
      </c>
    </row>
    <row r="362" spans="1:17" x14ac:dyDescent="0.2">
      <c r="A362">
        <v>18.61</v>
      </c>
      <c r="B362">
        <v>435</v>
      </c>
      <c r="C362">
        <v>13</v>
      </c>
      <c r="E362" s="7">
        <f>((A362-A$2)/'Numbers and calcs '!D$21)</f>
        <v>0.15006032870711503</v>
      </c>
      <c r="F362" s="3">
        <f t="shared" si="48"/>
        <v>15.006032870711502</v>
      </c>
      <c r="G362" s="1">
        <f t="shared" si="49"/>
        <v>280</v>
      </c>
      <c r="H362" s="3">
        <f>'Numbers and calcs '!C$21/(1-E362)</f>
        <v>1981.0631618478822</v>
      </c>
      <c r="I362" s="1">
        <f t="shared" si="50"/>
        <v>280</v>
      </c>
      <c r="J362" s="3">
        <f t="shared" si="51"/>
        <v>141.33824978039749</v>
      </c>
      <c r="K362" s="19">
        <f>J362-(0.00004*(F362^3)-0.0047*(F362^2)+0.1596*F362)*((38/'Numbers and calcs '!C$3)*(0.31/0.2))</f>
        <v>139.53225921562105</v>
      </c>
      <c r="L362" s="3">
        <f>K362+'Numbers and calcs '!B$15</f>
        <v>734.53225921562102</v>
      </c>
      <c r="M362" s="3">
        <f>'Numbers and calcs '!B$15-'Shear '!C362</f>
        <v>582</v>
      </c>
      <c r="N362" s="3">
        <f t="shared" si="52"/>
        <v>721.53225921562102</v>
      </c>
      <c r="O362" s="1">
        <f t="shared" si="53"/>
        <v>651.76612960781051</v>
      </c>
      <c r="P362" s="1">
        <f t="shared" si="54"/>
        <v>69.766129607810527</v>
      </c>
      <c r="Q362">
        <f t="shared" si="55"/>
        <v>1.2397461498550189</v>
      </c>
    </row>
    <row r="363" spans="1:17" x14ac:dyDescent="0.2">
      <c r="A363">
        <v>18.649999999999999</v>
      </c>
      <c r="B363">
        <v>434</v>
      </c>
      <c r="C363">
        <v>16</v>
      </c>
      <c r="E363" s="7">
        <f>((A363-A$2)/'Numbers and calcs '!D$21)</f>
        <v>0.15048754672478651</v>
      </c>
      <c r="F363" s="3">
        <f t="shared" si="48"/>
        <v>15.048754672478651</v>
      </c>
      <c r="G363" s="1">
        <f t="shared" si="49"/>
        <v>279</v>
      </c>
      <c r="H363" s="3">
        <f>'Numbers and calcs '!C$21/(1-E363)</f>
        <v>1982.059434325847</v>
      </c>
      <c r="I363" s="1">
        <f t="shared" si="50"/>
        <v>279</v>
      </c>
      <c r="J363" s="3">
        <f t="shared" si="51"/>
        <v>140.76268106203162</v>
      </c>
      <c r="K363" s="19">
        <f>J363-(0.00004*(F363^3)-0.0047*(F363^2)+0.1596*F363)*((38/'Numbers and calcs '!C$3)*(0.31/0.2))</f>
        <v>138.95430832236269</v>
      </c>
      <c r="L363" s="3">
        <f>K363+'Numbers and calcs '!B$15</f>
        <v>733.95430832236275</v>
      </c>
      <c r="M363" s="3">
        <f>'Numbers and calcs '!B$15-'Shear '!C363</f>
        <v>579</v>
      </c>
      <c r="N363" s="3">
        <f t="shared" si="52"/>
        <v>717.95430832236275</v>
      </c>
      <c r="O363" s="1">
        <f t="shared" si="53"/>
        <v>648.47715416118137</v>
      </c>
      <c r="P363" s="1">
        <f t="shared" si="54"/>
        <v>69.477154161181346</v>
      </c>
      <c r="Q363">
        <f t="shared" si="55"/>
        <v>1.239990169814098</v>
      </c>
    </row>
    <row r="364" spans="1:17" x14ac:dyDescent="0.2">
      <c r="A364">
        <v>18.68</v>
      </c>
      <c r="B364">
        <v>434</v>
      </c>
      <c r="C364">
        <v>21</v>
      </c>
      <c r="E364" s="7">
        <f>((A364-A$2)/'Numbers and calcs '!D$21)</f>
        <v>0.15080796023804016</v>
      </c>
      <c r="F364" s="3">
        <f t="shared" si="48"/>
        <v>15.080796023804016</v>
      </c>
      <c r="G364" s="1">
        <f t="shared" si="49"/>
        <v>279</v>
      </c>
      <c r="H364" s="3">
        <f>'Numbers and calcs '!C$21/(1-E364)</f>
        <v>1982.8072965255537</v>
      </c>
      <c r="I364" s="1">
        <f t="shared" si="50"/>
        <v>279</v>
      </c>
      <c r="J364" s="3">
        <f t="shared" si="51"/>
        <v>140.70958912088324</v>
      </c>
      <c r="K364" s="19">
        <f>J364-(0.00004*(F364^3)-0.0047*(F364^2)+0.1596*F364)*((38/'Numbers and calcs '!C$3)*(0.31/0.2))</f>
        <v>138.89943825863392</v>
      </c>
      <c r="L364" s="3">
        <f>K364+'Numbers and calcs '!B$15</f>
        <v>733.89943825863395</v>
      </c>
      <c r="M364" s="3">
        <f>'Numbers and calcs '!B$15-'Shear '!C364</f>
        <v>574</v>
      </c>
      <c r="N364" s="3">
        <f t="shared" si="52"/>
        <v>712.89943825863395</v>
      </c>
      <c r="O364" s="1">
        <f t="shared" si="53"/>
        <v>643.44971912931692</v>
      </c>
      <c r="P364" s="1">
        <f t="shared" si="54"/>
        <v>69.449719129316961</v>
      </c>
      <c r="Q364">
        <f t="shared" si="55"/>
        <v>1.2419850840742752</v>
      </c>
    </row>
    <row r="365" spans="1:17" x14ac:dyDescent="0.2">
      <c r="A365">
        <v>18.72</v>
      </c>
      <c r="B365">
        <v>435</v>
      </c>
      <c r="C365">
        <v>16</v>
      </c>
      <c r="E365" s="7">
        <f>((A365-A$2)/'Numbers and calcs '!D$21)</f>
        <v>0.15123517825571164</v>
      </c>
      <c r="F365" s="3">
        <f t="shared" si="48"/>
        <v>15.123517825571165</v>
      </c>
      <c r="G365" s="1">
        <f t="shared" si="49"/>
        <v>280</v>
      </c>
      <c r="H365" s="3">
        <f>'Numbers and calcs '!C$21/(1-E365)</f>
        <v>1983.8053244609075</v>
      </c>
      <c r="I365" s="1">
        <f t="shared" si="50"/>
        <v>280</v>
      </c>
      <c r="J365" s="3">
        <f t="shared" si="51"/>
        <v>141.14288158596867</v>
      </c>
      <c r="K365" s="19">
        <f>J365-(0.00004*(F365^3)-0.0047*(F365^2)+0.1596*F365)*((38/'Numbers and calcs '!C$3)*(0.31/0.2))</f>
        <v>139.33037121997907</v>
      </c>
      <c r="L365" s="3">
        <f>K365+'Numbers and calcs '!B$15</f>
        <v>734.33037121997904</v>
      </c>
      <c r="M365" s="3">
        <f>'Numbers and calcs '!B$15-'Shear '!C365</f>
        <v>579</v>
      </c>
      <c r="N365" s="3">
        <f t="shared" si="52"/>
        <v>718.33037121997904</v>
      </c>
      <c r="O365" s="1">
        <f t="shared" si="53"/>
        <v>648.66518560998952</v>
      </c>
      <c r="P365" s="1">
        <f t="shared" si="54"/>
        <v>69.665185609989535</v>
      </c>
      <c r="Q365">
        <f t="shared" si="55"/>
        <v>1.2406396739550587</v>
      </c>
    </row>
    <row r="366" spans="1:17" x14ac:dyDescent="0.2">
      <c r="A366">
        <v>18.760000000000002</v>
      </c>
      <c r="B366">
        <v>433</v>
      </c>
      <c r="C366">
        <v>15</v>
      </c>
      <c r="E366" s="7">
        <f>((A366-A$2)/'Numbers and calcs '!D$21)</f>
        <v>0.15166239627338318</v>
      </c>
      <c r="F366" s="3">
        <f t="shared" si="48"/>
        <v>15.166239627338317</v>
      </c>
      <c r="G366" s="1">
        <f t="shared" si="49"/>
        <v>278</v>
      </c>
      <c r="H366" s="3">
        <f>'Numbers and calcs '!C$21/(1-E366)</f>
        <v>1984.8043575987047</v>
      </c>
      <c r="I366" s="1">
        <f t="shared" si="50"/>
        <v>278</v>
      </c>
      <c r="J366" s="3">
        <f t="shared" si="51"/>
        <v>140.06418261613223</v>
      </c>
      <c r="K366" s="19">
        <f>J366-(0.00004*(F366^3)-0.0047*(F366^2)+0.1596*F366)*((38/'Numbers and calcs '!C$3)*(0.31/0.2))</f>
        <v>138.24932566977193</v>
      </c>
      <c r="L366" s="3">
        <f>K366+'Numbers and calcs '!B$15</f>
        <v>733.24932566977191</v>
      </c>
      <c r="M366" s="3">
        <f>'Numbers and calcs '!B$15-'Shear '!C366</f>
        <v>580</v>
      </c>
      <c r="N366" s="3">
        <f t="shared" si="52"/>
        <v>718.24932566977191</v>
      </c>
      <c r="O366" s="1">
        <f t="shared" si="53"/>
        <v>649.12466283488595</v>
      </c>
      <c r="P366" s="1">
        <f t="shared" si="54"/>
        <v>69.124662834885967</v>
      </c>
      <c r="Q366">
        <f t="shared" si="55"/>
        <v>1.238360906327193</v>
      </c>
    </row>
    <row r="367" spans="1:17" x14ac:dyDescent="0.2">
      <c r="A367">
        <v>18.8</v>
      </c>
      <c r="B367">
        <v>435</v>
      </c>
      <c r="C367">
        <v>14</v>
      </c>
      <c r="E367" s="7">
        <f>((A367-A$2)/'Numbers and calcs '!D$21)</f>
        <v>0.15208961429105466</v>
      </c>
      <c r="F367" s="3">
        <f t="shared" si="48"/>
        <v>15.208961429105466</v>
      </c>
      <c r="G367" s="1">
        <f t="shared" si="49"/>
        <v>280</v>
      </c>
      <c r="H367" s="3">
        <f>'Numbers and calcs '!C$21/(1-E367)</f>
        <v>1985.8043974583534</v>
      </c>
      <c r="I367" s="1">
        <f t="shared" si="50"/>
        <v>280</v>
      </c>
      <c r="J367" s="3">
        <f t="shared" si="51"/>
        <v>141.00079562638405</v>
      </c>
      <c r="K367" s="19">
        <f>J367-(0.00004*(F367^3)-0.0047*(F367^2)+0.1596*F367)*((38/'Numbers and calcs '!C$3)*(0.31/0.2))</f>
        <v>139.18360500005937</v>
      </c>
      <c r="L367" s="3">
        <f>K367+'Numbers and calcs '!B$15</f>
        <v>734.1836050000594</v>
      </c>
      <c r="M367" s="3">
        <f>'Numbers and calcs '!B$15-'Shear '!C367</f>
        <v>581</v>
      </c>
      <c r="N367" s="3">
        <f t="shared" si="52"/>
        <v>720.1836050000594</v>
      </c>
      <c r="O367" s="1">
        <f t="shared" si="53"/>
        <v>650.59180250002964</v>
      </c>
      <c r="P367" s="1">
        <f t="shared" si="54"/>
        <v>69.591802500029686</v>
      </c>
      <c r="Q367">
        <f t="shared" si="55"/>
        <v>1.2395587005164534</v>
      </c>
    </row>
    <row r="368" spans="1:17" x14ac:dyDescent="0.2">
      <c r="A368">
        <v>18.829999999999998</v>
      </c>
      <c r="B368">
        <v>435</v>
      </c>
      <c r="C368">
        <v>13</v>
      </c>
      <c r="E368" s="7">
        <f>((A368-A$2)/'Numbers and calcs '!D$21)</f>
        <v>0.15241002780430826</v>
      </c>
      <c r="F368" s="3">
        <f t="shared" si="48"/>
        <v>15.241002780430826</v>
      </c>
      <c r="G368" s="1">
        <f t="shared" si="49"/>
        <v>280</v>
      </c>
      <c r="H368" s="3">
        <f>'Numbers and calcs '!C$21/(1-E368)</f>
        <v>1986.5550889300514</v>
      </c>
      <c r="I368" s="1">
        <f t="shared" si="50"/>
        <v>280</v>
      </c>
      <c r="J368" s="3">
        <f t="shared" si="51"/>
        <v>140.94751339153981</v>
      </c>
      <c r="K368" s="19">
        <f>J368-(0.00004*(F368^3)-0.0047*(F368^2)+0.1596*F368)*((38/'Numbers and calcs '!C$3)*(0.31/0.2))</f>
        <v>139.12858095731966</v>
      </c>
      <c r="L368" s="3">
        <f>K368+'Numbers and calcs '!B$15</f>
        <v>734.12858095731963</v>
      </c>
      <c r="M368" s="3">
        <f>'Numbers and calcs '!B$15-'Shear '!C368</f>
        <v>582</v>
      </c>
      <c r="N368" s="3">
        <f t="shared" si="52"/>
        <v>721.12858095731963</v>
      </c>
      <c r="O368" s="1">
        <f t="shared" si="53"/>
        <v>651.56429047865981</v>
      </c>
      <c r="P368" s="1">
        <f t="shared" si="54"/>
        <v>69.564290478659828</v>
      </c>
      <c r="Q368">
        <f t="shared" si="55"/>
        <v>1.2390525446002056</v>
      </c>
    </row>
    <row r="369" spans="1:17" x14ac:dyDescent="0.2">
      <c r="A369">
        <v>18.87</v>
      </c>
      <c r="B369">
        <v>433</v>
      </c>
      <c r="C369">
        <v>12</v>
      </c>
      <c r="E369" s="7">
        <f>((A369-A$2)/'Numbers and calcs '!D$21)</f>
        <v>0.1528372458219798</v>
      </c>
      <c r="F369" s="3">
        <f t="shared" si="48"/>
        <v>15.28372458219798</v>
      </c>
      <c r="G369" s="1">
        <f t="shared" si="49"/>
        <v>278</v>
      </c>
      <c r="H369" s="3">
        <f>'Numbers and calcs '!C$21/(1-E369)</f>
        <v>1987.5568942182354</v>
      </c>
      <c r="I369" s="1">
        <f t="shared" si="50"/>
        <v>278</v>
      </c>
      <c r="J369" s="3">
        <f t="shared" si="51"/>
        <v>139.87020990880643</v>
      </c>
      <c r="K369" s="19">
        <f>J369-(0.00004*(F369^3)-0.0047*(F369^2)+0.1596*F369)*((38/'Numbers and calcs '!C$3)*(0.31/0.2))</f>
        <v>138.04896631507756</v>
      </c>
      <c r="L369" s="3">
        <f>K369+'Numbers and calcs '!B$15</f>
        <v>733.04896631507756</v>
      </c>
      <c r="M369" s="3">
        <f>'Numbers and calcs '!B$15-'Shear '!C369</f>
        <v>583</v>
      </c>
      <c r="N369" s="3">
        <f t="shared" si="52"/>
        <v>721.04896631507756</v>
      </c>
      <c r="O369" s="1">
        <f t="shared" si="53"/>
        <v>652.02448315753873</v>
      </c>
      <c r="P369" s="1">
        <f t="shared" si="54"/>
        <v>69.024483157538782</v>
      </c>
      <c r="Q369">
        <f t="shared" si="55"/>
        <v>1.2367906797857249</v>
      </c>
    </row>
    <row r="370" spans="1:17" x14ac:dyDescent="0.2">
      <c r="A370">
        <v>18.91</v>
      </c>
      <c r="B370">
        <v>435</v>
      </c>
      <c r="C370">
        <v>13</v>
      </c>
      <c r="E370" s="7">
        <f>((A370-A$2)/'Numbers and calcs '!D$21)</f>
        <v>0.15326446383965131</v>
      </c>
      <c r="F370" s="3">
        <f t="shared" si="48"/>
        <v>15.326446383965131</v>
      </c>
      <c r="G370" s="1">
        <f t="shared" si="49"/>
        <v>280</v>
      </c>
      <c r="H370" s="3">
        <f>'Numbers and calcs '!C$21/(1-E370)</f>
        <v>1988.5597104224635</v>
      </c>
      <c r="I370" s="1">
        <f t="shared" si="50"/>
        <v>280</v>
      </c>
      <c r="J370" s="3">
        <f t="shared" si="51"/>
        <v>140.80542743195517</v>
      </c>
      <c r="K370" s="19">
        <f>J370-(0.00004*(F370^3)-0.0047*(F370^2)+0.1596*F370)*((38/'Numbers and calcs '!C$3)*(0.31/0.2))</f>
        <v>138.98188551597485</v>
      </c>
      <c r="L370" s="3">
        <f>K370+'Numbers and calcs '!B$15</f>
        <v>733.98188551597491</v>
      </c>
      <c r="M370" s="3">
        <f>'Numbers and calcs '!B$15-'Shear '!C370</f>
        <v>582</v>
      </c>
      <c r="N370" s="3">
        <f t="shared" si="52"/>
        <v>720.98188551597491</v>
      </c>
      <c r="O370" s="1">
        <f t="shared" si="53"/>
        <v>651.49094275798745</v>
      </c>
      <c r="P370" s="1">
        <f t="shared" si="54"/>
        <v>69.490942757987426</v>
      </c>
      <c r="Q370">
        <f t="shared" si="55"/>
        <v>1.2388004905772765</v>
      </c>
    </row>
    <row r="371" spans="1:17" x14ac:dyDescent="0.2">
      <c r="A371">
        <v>18.95</v>
      </c>
      <c r="B371">
        <v>435</v>
      </c>
      <c r="C371">
        <v>13</v>
      </c>
      <c r="E371" s="7">
        <f>((A371-A$2)/'Numbers and calcs '!D$21)</f>
        <v>0.15369168185732279</v>
      </c>
      <c r="F371" s="3">
        <f t="shared" si="48"/>
        <v>15.369168185732279</v>
      </c>
      <c r="G371" s="1">
        <f t="shared" si="49"/>
        <v>280</v>
      </c>
      <c r="H371" s="3">
        <f>'Numbers and calcs '!C$21/(1-E371)</f>
        <v>1989.5635390736725</v>
      </c>
      <c r="I371" s="1">
        <f t="shared" si="50"/>
        <v>280</v>
      </c>
      <c r="J371" s="3">
        <f t="shared" si="51"/>
        <v>140.73438445216289</v>
      </c>
      <c r="K371" s="19">
        <f>J371-(0.00004*(F371^3)-0.0047*(F371^2)+0.1596*F371)*((38/'Numbers and calcs '!C$3)*(0.31/0.2))</f>
        <v>138.90855702822518</v>
      </c>
      <c r="L371" s="3">
        <f>K371+'Numbers and calcs '!B$15</f>
        <v>733.90855702822523</v>
      </c>
      <c r="M371" s="3">
        <f>'Numbers and calcs '!B$15-'Shear '!C371</f>
        <v>582</v>
      </c>
      <c r="N371" s="3">
        <f t="shared" si="52"/>
        <v>720.90855702822523</v>
      </c>
      <c r="O371" s="1">
        <f t="shared" si="53"/>
        <v>651.45427851411262</v>
      </c>
      <c r="P371" s="1">
        <f t="shared" si="54"/>
        <v>69.454278514112588</v>
      </c>
      <c r="Q371">
        <f t="shared" si="55"/>
        <v>1.2386744966120709</v>
      </c>
    </row>
    <row r="372" spans="1:17" x14ac:dyDescent="0.2">
      <c r="A372">
        <v>18.989999999999998</v>
      </c>
      <c r="B372">
        <v>434</v>
      </c>
      <c r="C372">
        <v>12</v>
      </c>
      <c r="E372" s="7">
        <f>((A372-A$2)/'Numbers and calcs '!D$21)</f>
        <v>0.15411889987499428</v>
      </c>
      <c r="F372" s="3">
        <f t="shared" si="48"/>
        <v>15.411889987499428</v>
      </c>
      <c r="G372" s="1">
        <f t="shared" si="49"/>
        <v>279</v>
      </c>
      <c r="H372" s="3">
        <f>'Numbers and calcs '!C$21/(1-E372)</f>
        <v>1990.5683817058921</v>
      </c>
      <c r="I372" s="1">
        <f t="shared" si="50"/>
        <v>279</v>
      </c>
      <c r="J372" s="3">
        <f t="shared" si="51"/>
        <v>140.16097239568353</v>
      </c>
      <c r="K372" s="19">
        <f>J372-(0.00004*(F372^3)-0.0047*(F372^2)+0.1596*F372)*((38/'Numbers and calcs '!C$3)*(0.31/0.2))</f>
        <v>138.33287225511913</v>
      </c>
      <c r="L372" s="3">
        <f>K372+'Numbers and calcs '!B$15</f>
        <v>733.33287225511913</v>
      </c>
      <c r="M372" s="3">
        <f>'Numbers and calcs '!B$15-'Shear '!C372</f>
        <v>583</v>
      </c>
      <c r="N372" s="3">
        <f t="shared" si="52"/>
        <v>721.33287225511913</v>
      </c>
      <c r="O372" s="1">
        <f t="shared" si="53"/>
        <v>652.16643612755956</v>
      </c>
      <c r="P372" s="1">
        <f t="shared" si="54"/>
        <v>69.166436127559564</v>
      </c>
      <c r="Q372">
        <f t="shared" si="55"/>
        <v>1.2372776539538921</v>
      </c>
    </row>
    <row r="373" spans="1:17" x14ac:dyDescent="0.2">
      <c r="A373">
        <v>19.02</v>
      </c>
      <c r="B373">
        <v>434</v>
      </c>
      <c r="C373">
        <v>13</v>
      </c>
      <c r="E373" s="7">
        <f>((A373-A$2)/'Numbers and calcs '!D$21)</f>
        <v>0.15443931338824793</v>
      </c>
      <c r="F373" s="3">
        <f t="shared" si="48"/>
        <v>15.443931338824793</v>
      </c>
      <c r="G373" s="1">
        <f t="shared" si="49"/>
        <v>279</v>
      </c>
      <c r="H373" s="3">
        <f>'Numbers and calcs '!C$21/(1-E373)</f>
        <v>1991.3226800296584</v>
      </c>
      <c r="I373" s="1">
        <f t="shared" si="50"/>
        <v>279</v>
      </c>
      <c r="J373" s="3">
        <f t="shared" si="51"/>
        <v>140.10788045453518</v>
      </c>
      <c r="K373" s="19">
        <f>J373-(0.00004*(F373^3)-0.0047*(F373^2)+0.1596*F373)*((38/'Numbers and calcs '!C$3)*(0.31/0.2))</f>
        <v>138.27808415699769</v>
      </c>
      <c r="L373" s="3">
        <f>K373+'Numbers and calcs '!B$15</f>
        <v>733.27808415699769</v>
      </c>
      <c r="M373" s="3">
        <f>'Numbers and calcs '!B$15-'Shear '!C373</f>
        <v>582</v>
      </c>
      <c r="N373" s="3">
        <f t="shared" si="52"/>
        <v>720.27808415699769</v>
      </c>
      <c r="O373" s="1">
        <f t="shared" si="53"/>
        <v>651.13904207849885</v>
      </c>
      <c r="P373" s="1">
        <f t="shared" si="54"/>
        <v>69.139042078498846</v>
      </c>
      <c r="Q373">
        <f t="shared" si="55"/>
        <v>1.2375912098917485</v>
      </c>
    </row>
    <row r="374" spans="1:17" x14ac:dyDescent="0.2">
      <c r="A374">
        <v>19.059999999999999</v>
      </c>
      <c r="B374">
        <v>435</v>
      </c>
      <c r="C374">
        <v>14</v>
      </c>
      <c r="E374" s="7">
        <f>((A374-A$2)/'Numbers and calcs '!D$21)</f>
        <v>0.15486653140591941</v>
      </c>
      <c r="F374" s="3">
        <f t="shared" si="48"/>
        <v>15.48665314059194</v>
      </c>
      <c r="G374" s="1">
        <f t="shared" si="49"/>
        <v>280</v>
      </c>
      <c r="H374" s="3">
        <f>'Numbers and calcs '!C$21/(1-E374)</f>
        <v>1992.3293008292367</v>
      </c>
      <c r="I374" s="1">
        <f t="shared" si="50"/>
        <v>280</v>
      </c>
      <c r="J374" s="3">
        <f t="shared" si="51"/>
        <v>140.53901625773403</v>
      </c>
      <c r="K374" s="19">
        <f>J374-(0.00004*(F374^3)-0.0047*(F374^2)+0.1596*F374)*((38/'Numbers and calcs '!C$3)*(0.31/0.2))</f>
        <v>138.70696957314323</v>
      </c>
      <c r="L374" s="3">
        <f>K374+'Numbers and calcs '!B$15</f>
        <v>733.70696957314317</v>
      </c>
      <c r="M374" s="3">
        <f>'Numbers and calcs '!B$15-'Shear '!C374</f>
        <v>581</v>
      </c>
      <c r="N374" s="3">
        <f t="shared" si="52"/>
        <v>719.70696957314317</v>
      </c>
      <c r="O374" s="1">
        <f t="shared" si="53"/>
        <v>650.35348478657158</v>
      </c>
      <c r="P374" s="1">
        <f t="shared" si="54"/>
        <v>69.353484786571613</v>
      </c>
      <c r="Q374">
        <f t="shared" si="55"/>
        <v>1.2387383297300227</v>
      </c>
    </row>
    <row r="375" spans="1:17" x14ac:dyDescent="0.2">
      <c r="A375">
        <v>19.100000000000001</v>
      </c>
      <c r="B375">
        <v>435</v>
      </c>
      <c r="C375">
        <v>15</v>
      </c>
      <c r="E375" s="7">
        <f>((A375-A$2)/'Numbers and calcs '!D$21)</f>
        <v>0.15529374942359095</v>
      </c>
      <c r="F375" s="3">
        <f t="shared" si="48"/>
        <v>15.529374942359095</v>
      </c>
      <c r="G375" s="1">
        <f t="shared" si="49"/>
        <v>280</v>
      </c>
      <c r="H375" s="3">
        <f>'Numbers and calcs '!C$21/(1-E375)</f>
        <v>1993.336939844419</v>
      </c>
      <c r="I375" s="1">
        <f t="shared" si="50"/>
        <v>280</v>
      </c>
      <c r="J375" s="3">
        <f t="shared" si="51"/>
        <v>140.46797327794172</v>
      </c>
      <c r="K375" s="19">
        <f>J375-(0.00004*(F375^3)-0.0047*(F375^2)+0.1596*F375)*((38/'Numbers and calcs '!C$3)*(0.31/0.2))</f>
        <v>138.6336889344793</v>
      </c>
      <c r="L375" s="3">
        <f>K375+'Numbers and calcs '!B$15</f>
        <v>733.63368893447932</v>
      </c>
      <c r="M375" s="3">
        <f>'Numbers and calcs '!B$15-'Shear '!C375</f>
        <v>580</v>
      </c>
      <c r="N375" s="3">
        <f t="shared" si="52"/>
        <v>718.63368893447932</v>
      </c>
      <c r="O375" s="1">
        <f t="shared" si="53"/>
        <v>649.31684446723966</v>
      </c>
      <c r="P375" s="1">
        <f t="shared" si="54"/>
        <v>69.316844467239648</v>
      </c>
      <c r="Q375">
        <f t="shared" si="55"/>
        <v>1.2390236016111713</v>
      </c>
    </row>
    <row r="376" spans="1:17" x14ac:dyDescent="0.2">
      <c r="A376">
        <v>19.14</v>
      </c>
      <c r="B376">
        <v>435</v>
      </c>
      <c r="C376">
        <v>15</v>
      </c>
      <c r="E376" s="7">
        <f>((A376-A$2)/'Numbers and calcs '!D$21)</f>
        <v>0.15572096744126243</v>
      </c>
      <c r="F376" s="3">
        <f t="shared" si="48"/>
        <v>15.572096744126243</v>
      </c>
      <c r="G376" s="1">
        <f t="shared" si="49"/>
        <v>280</v>
      </c>
      <c r="H376" s="3">
        <f>'Numbers and calcs '!C$21/(1-E376)</f>
        <v>1994.3455986209028</v>
      </c>
      <c r="I376" s="1">
        <f t="shared" si="50"/>
        <v>280</v>
      </c>
      <c r="J376" s="3">
        <f t="shared" si="51"/>
        <v>140.39693029814941</v>
      </c>
      <c r="K376" s="19">
        <f>J376-(0.00004*(F376^3)-0.0047*(F376^2)+0.1596*F376)*((38/'Numbers and calcs '!C$3)*(0.31/0.2))</f>
        <v>138.56042100103377</v>
      </c>
      <c r="L376" s="3">
        <f>K376+'Numbers and calcs '!B$15</f>
        <v>733.56042100103377</v>
      </c>
      <c r="M376" s="3">
        <f>'Numbers and calcs '!B$15-'Shear '!C376</f>
        <v>580</v>
      </c>
      <c r="N376" s="3">
        <f t="shared" si="52"/>
        <v>718.56042100103377</v>
      </c>
      <c r="O376" s="1">
        <f t="shared" si="53"/>
        <v>649.28021050051689</v>
      </c>
      <c r="P376" s="1">
        <f t="shared" si="54"/>
        <v>69.280210500516887</v>
      </c>
      <c r="Q376">
        <f t="shared" si="55"/>
        <v>1.2388972775879892</v>
      </c>
    </row>
    <row r="377" spans="1:17" x14ac:dyDescent="0.2">
      <c r="A377">
        <v>19.170000000000002</v>
      </c>
      <c r="B377">
        <v>435</v>
      </c>
      <c r="C377">
        <v>17</v>
      </c>
      <c r="E377" s="7">
        <f>((A377-A$2)/'Numbers and calcs '!D$21)</f>
        <v>0.15604138095451608</v>
      </c>
      <c r="F377" s="3">
        <f t="shared" si="48"/>
        <v>15.604138095451608</v>
      </c>
      <c r="G377" s="1">
        <f t="shared" si="49"/>
        <v>280</v>
      </c>
      <c r="H377" s="3">
        <f>'Numbers and calcs '!C$21/(1-E377)</f>
        <v>1995.1027628532188</v>
      </c>
      <c r="I377" s="1">
        <f t="shared" si="50"/>
        <v>280</v>
      </c>
      <c r="J377" s="3">
        <f t="shared" si="51"/>
        <v>140.34364806330521</v>
      </c>
      <c r="K377" s="19">
        <f>J377-(0.00004*(F377^3)-0.0047*(F377^2)+0.1596*F377)*((38/'Numbers and calcs '!C$3)*(0.31/0.2))</f>
        <v>138.50547837493539</v>
      </c>
      <c r="L377" s="3">
        <f>K377+'Numbers and calcs '!B$15</f>
        <v>733.50547837493536</v>
      </c>
      <c r="M377" s="3">
        <f>'Numbers and calcs '!B$15-'Shear '!C377</f>
        <v>578</v>
      </c>
      <c r="N377" s="3">
        <f t="shared" si="52"/>
        <v>716.50547837493536</v>
      </c>
      <c r="O377" s="1">
        <f t="shared" si="53"/>
        <v>647.25273918746768</v>
      </c>
      <c r="P377" s="1">
        <f t="shared" si="54"/>
        <v>69.252739187467697</v>
      </c>
      <c r="Q377">
        <f t="shared" si="55"/>
        <v>1.2396288553199575</v>
      </c>
    </row>
    <row r="378" spans="1:17" x14ac:dyDescent="0.2">
      <c r="A378">
        <v>19.22</v>
      </c>
      <c r="B378">
        <v>435</v>
      </c>
      <c r="C378">
        <v>16</v>
      </c>
      <c r="E378" s="7">
        <f>((A378-A$2)/'Numbers and calcs '!D$21)</f>
        <v>0.15657540347660542</v>
      </c>
      <c r="F378" s="3">
        <f t="shared" si="48"/>
        <v>15.657540347660543</v>
      </c>
      <c r="G378" s="1">
        <f t="shared" si="49"/>
        <v>280</v>
      </c>
      <c r="H378" s="3">
        <f>'Numbers and calcs '!C$21/(1-E378)</f>
        <v>1996.3659816562251</v>
      </c>
      <c r="I378" s="1">
        <f t="shared" si="50"/>
        <v>280</v>
      </c>
      <c r="J378" s="3">
        <f t="shared" si="51"/>
        <v>140.25484433856479</v>
      </c>
      <c r="K378" s="19">
        <f>J378-(0.00004*(F378^3)-0.0047*(F378^2)+0.1596*F378)*((38/'Numbers and calcs '!C$3)*(0.31/0.2))</f>
        <v>138.41392315794482</v>
      </c>
      <c r="L378" s="3">
        <f>K378+'Numbers and calcs '!B$15</f>
        <v>733.41392315794485</v>
      </c>
      <c r="M378" s="3">
        <f>'Numbers and calcs '!B$15-'Shear '!C378</f>
        <v>579</v>
      </c>
      <c r="N378" s="3">
        <f t="shared" si="52"/>
        <v>717.41392315794485</v>
      </c>
      <c r="O378" s="1">
        <f t="shared" si="53"/>
        <v>648.20696157897237</v>
      </c>
      <c r="P378" s="1">
        <f t="shared" si="54"/>
        <v>69.206961578972411</v>
      </c>
      <c r="Q378">
        <f t="shared" si="55"/>
        <v>1.2390568621035316</v>
      </c>
    </row>
    <row r="379" spans="1:17" x14ac:dyDescent="0.2">
      <c r="A379">
        <v>19.25</v>
      </c>
      <c r="B379">
        <v>434</v>
      </c>
      <c r="C379">
        <v>19</v>
      </c>
      <c r="E379" s="7">
        <f>((A379-A$2)/'Numbers and calcs '!D$21)</f>
        <v>0.15689581698985905</v>
      </c>
      <c r="F379" s="3">
        <f t="shared" si="48"/>
        <v>15.689581698985904</v>
      </c>
      <c r="G379" s="1">
        <f t="shared" si="49"/>
        <v>279</v>
      </c>
      <c r="H379" s="3">
        <f>'Numbers and calcs '!C$21/(1-E379)</f>
        <v>1997.1246810563857</v>
      </c>
      <c r="I379" s="1">
        <f t="shared" si="50"/>
        <v>279</v>
      </c>
      <c r="J379" s="3">
        <f t="shared" si="51"/>
        <v>139.70084223906443</v>
      </c>
      <c r="K379" s="19">
        <f>J379-(0.00004*(F379^3)-0.0047*(F379^2)+0.1596*F379)*((38/'Numbers and calcs '!C$3)*(0.31/0.2))</f>
        <v>137.8582796432112</v>
      </c>
      <c r="L379" s="3">
        <f>K379+'Numbers and calcs '!B$15</f>
        <v>732.85827964321118</v>
      </c>
      <c r="M379" s="3">
        <f>'Numbers and calcs '!B$15-'Shear '!C379</f>
        <v>576</v>
      </c>
      <c r="N379" s="3">
        <f t="shared" si="52"/>
        <v>713.85827964321118</v>
      </c>
      <c r="O379" s="1">
        <f t="shared" si="53"/>
        <v>644.92913982160553</v>
      </c>
      <c r="P379" s="1">
        <f t="shared" si="54"/>
        <v>68.929139821605602</v>
      </c>
      <c r="Q379">
        <f t="shared" si="55"/>
        <v>1.2393372910472416</v>
      </c>
    </row>
    <row r="380" spans="1:17" x14ac:dyDescent="0.2">
      <c r="A380">
        <v>19.29</v>
      </c>
      <c r="B380">
        <v>434</v>
      </c>
      <c r="C380">
        <v>19</v>
      </c>
      <c r="E380" s="7">
        <f>((A380-A$2)/'Numbers and calcs '!D$21)</f>
        <v>0.15732303500753056</v>
      </c>
      <c r="F380" s="3">
        <f t="shared" si="48"/>
        <v>15.732303500753057</v>
      </c>
      <c r="G380" s="1">
        <f t="shared" si="49"/>
        <v>279</v>
      </c>
      <c r="H380" s="3">
        <f>'Numbers and calcs '!C$21/(1-E380)</f>
        <v>1998.1371777576467</v>
      </c>
      <c r="I380" s="1">
        <f t="shared" si="50"/>
        <v>279</v>
      </c>
      <c r="J380" s="3">
        <f t="shared" si="51"/>
        <v>139.63005298419998</v>
      </c>
      <c r="K380" s="19">
        <f>J380-(0.00004*(F380^3)-0.0047*(F380^2)+0.1596*F380)*((38/'Numbers and calcs '!C$3)*(0.31/0.2))</f>
        <v>137.78531287474587</v>
      </c>
      <c r="L380" s="3">
        <f>K380+'Numbers and calcs '!B$15</f>
        <v>732.78531287474584</v>
      </c>
      <c r="M380" s="3">
        <f>'Numbers and calcs '!B$15-'Shear '!C380</f>
        <v>576</v>
      </c>
      <c r="N380" s="3">
        <f t="shared" si="52"/>
        <v>713.78531287474584</v>
      </c>
      <c r="O380" s="1">
        <f t="shared" si="53"/>
        <v>644.89265643737292</v>
      </c>
      <c r="P380" s="1">
        <f t="shared" si="54"/>
        <v>68.892656437372935</v>
      </c>
      <c r="Q380">
        <f t="shared" si="55"/>
        <v>1.2392106126297671</v>
      </c>
    </row>
    <row r="381" spans="1:17" x14ac:dyDescent="0.2">
      <c r="A381">
        <v>19.329999999999998</v>
      </c>
      <c r="B381">
        <v>434</v>
      </c>
      <c r="C381">
        <v>19</v>
      </c>
      <c r="E381" s="7">
        <f>((A381-A$2)/'Numbers and calcs '!D$21)</f>
        <v>0.15775025302520204</v>
      </c>
      <c r="F381" s="3">
        <f t="shared" si="48"/>
        <v>15.775025302520204</v>
      </c>
      <c r="G381" s="1">
        <f t="shared" si="49"/>
        <v>279</v>
      </c>
      <c r="H381" s="3">
        <f>'Numbers and calcs '!C$21/(1-E381)</f>
        <v>1999.1507016051557</v>
      </c>
      <c r="I381" s="1">
        <f t="shared" si="50"/>
        <v>279</v>
      </c>
      <c r="J381" s="3">
        <f t="shared" si="51"/>
        <v>139.5592637293355</v>
      </c>
      <c r="K381" s="19">
        <f>J381-(0.00004*(F381^3)-0.0047*(F381^2)+0.1596*F381)*((38/'Numbers and calcs '!C$3)*(0.31/0.2))</f>
        <v>137.7123587024233</v>
      </c>
      <c r="L381" s="3">
        <f>K381+'Numbers and calcs '!B$15</f>
        <v>732.71235870242333</v>
      </c>
      <c r="M381" s="3">
        <f>'Numbers and calcs '!B$15-'Shear '!C381</f>
        <v>576</v>
      </c>
      <c r="N381" s="3">
        <f t="shared" si="52"/>
        <v>713.71235870242333</v>
      </c>
      <c r="O381" s="1">
        <f t="shared" si="53"/>
        <v>644.85617935121172</v>
      </c>
      <c r="P381" s="1">
        <f t="shared" si="54"/>
        <v>68.856179351211651</v>
      </c>
      <c r="Q381">
        <f t="shared" si="55"/>
        <v>1.239083956080596</v>
      </c>
    </row>
    <row r="382" spans="1:17" x14ac:dyDescent="0.2">
      <c r="A382">
        <v>19.37</v>
      </c>
      <c r="B382">
        <v>435</v>
      </c>
      <c r="C382">
        <v>19</v>
      </c>
      <c r="E382" s="7">
        <f>((A382-A$2)/'Numbers and calcs '!D$21)</f>
        <v>0.15817747104287358</v>
      </c>
      <c r="F382" s="3">
        <f t="shared" si="48"/>
        <v>15.817747104287358</v>
      </c>
      <c r="G382" s="1">
        <f t="shared" si="49"/>
        <v>280</v>
      </c>
      <c r="H382" s="3">
        <f>'Numbers and calcs '!C$21/(1-E382)</f>
        <v>2000.1652541627175</v>
      </c>
      <c r="I382" s="1">
        <f t="shared" si="50"/>
        <v>280</v>
      </c>
      <c r="J382" s="3">
        <f t="shared" si="51"/>
        <v>139.98843316434363</v>
      </c>
      <c r="K382" s="19">
        <f>J382-(0.00004*(F382^3)-0.0047*(F382^2)+0.1596*F382)*((38/'Numbers and calcs '!C$3)*(0.31/0.2))</f>
        <v>138.13937579315288</v>
      </c>
      <c r="L382" s="3">
        <f>K382+'Numbers and calcs '!B$15</f>
        <v>733.13937579315291</v>
      </c>
      <c r="M382" s="3">
        <f>'Numbers and calcs '!B$15-'Shear '!C382</f>
        <v>576</v>
      </c>
      <c r="N382" s="3">
        <f t="shared" si="52"/>
        <v>714.13937579315291</v>
      </c>
      <c r="O382" s="1">
        <f t="shared" si="53"/>
        <v>645.0696878965764</v>
      </c>
      <c r="P382" s="1">
        <f t="shared" si="54"/>
        <v>69.06968789657644</v>
      </c>
      <c r="Q382">
        <f t="shared" si="55"/>
        <v>1.2398253051964461</v>
      </c>
    </row>
    <row r="383" spans="1:17" x14ac:dyDescent="0.2">
      <c r="A383">
        <v>19.41</v>
      </c>
      <c r="B383">
        <v>435</v>
      </c>
      <c r="C383">
        <v>20</v>
      </c>
      <c r="E383" s="7">
        <f>((A383-A$2)/'Numbers and calcs '!D$21)</f>
        <v>0.15860468906054506</v>
      </c>
      <c r="F383" s="3">
        <f t="shared" si="48"/>
        <v>15.860468906054507</v>
      </c>
      <c r="G383" s="1">
        <f t="shared" si="49"/>
        <v>280</v>
      </c>
      <c r="H383" s="3">
        <f>'Numbers and calcs '!C$21/(1-E383)</f>
        <v>2001.1808369973121</v>
      </c>
      <c r="I383" s="1">
        <f t="shared" si="50"/>
        <v>280</v>
      </c>
      <c r="J383" s="3">
        <f t="shared" si="51"/>
        <v>139.91739018455138</v>
      </c>
      <c r="K383" s="19">
        <f>J383-(0.00004*(F383^3)-0.0047*(F383^2)+0.1596*F383)*((38/'Numbers and calcs '!C$3)*(0.31/0.2))</f>
        <v>138.06619301929834</v>
      </c>
      <c r="L383" s="3">
        <f>K383+'Numbers and calcs '!B$15</f>
        <v>733.06619301929834</v>
      </c>
      <c r="M383" s="3">
        <f>'Numbers and calcs '!B$15-'Shear '!C383</f>
        <v>575</v>
      </c>
      <c r="N383" s="3">
        <f t="shared" si="52"/>
        <v>713.06619301929834</v>
      </c>
      <c r="O383" s="1">
        <f t="shared" si="53"/>
        <v>644.03309650964911</v>
      </c>
      <c r="P383" s="1">
        <f t="shared" si="54"/>
        <v>69.03309650964917</v>
      </c>
      <c r="Q383">
        <f t="shared" si="55"/>
        <v>1.2401151182944319</v>
      </c>
    </row>
    <row r="384" spans="1:17" x14ac:dyDescent="0.2">
      <c r="A384">
        <v>19.440000000000001</v>
      </c>
      <c r="B384">
        <v>436</v>
      </c>
      <c r="C384">
        <v>22</v>
      </c>
      <c r="E384" s="7">
        <f>((A384-A$2)/'Numbers and calcs '!D$21)</f>
        <v>0.15892510257379872</v>
      </c>
      <c r="F384" s="3">
        <f t="shared" si="48"/>
        <v>15.892510257379872</v>
      </c>
      <c r="G384" s="1">
        <f t="shared" si="49"/>
        <v>281</v>
      </c>
      <c r="H384" s="3">
        <f>'Numbers and calcs '!C$21/(1-E384)</f>
        <v>2001.9432011869944</v>
      </c>
      <c r="I384" s="1">
        <f t="shared" si="50"/>
        <v>281</v>
      </c>
      <c r="J384" s="3">
        <f t="shared" si="51"/>
        <v>140.36362262095605</v>
      </c>
      <c r="K384" s="19">
        <f>J384-(0.00004*(F384^3)-0.0047*(F384^2)+0.1596*F384)*((38/'Numbers and calcs '!C$3)*(0.31/0.2))</f>
        <v>138.51082883242185</v>
      </c>
      <c r="L384" s="3">
        <f>K384+'Numbers and calcs '!B$15</f>
        <v>733.51082883242179</v>
      </c>
      <c r="M384" s="3">
        <f>'Numbers and calcs '!B$15-'Shear '!C384</f>
        <v>573</v>
      </c>
      <c r="N384" s="3">
        <f t="shared" si="52"/>
        <v>711.51082883242179</v>
      </c>
      <c r="O384" s="1">
        <f t="shared" si="53"/>
        <v>642.2554144162109</v>
      </c>
      <c r="P384" s="1">
        <f t="shared" si="54"/>
        <v>69.255414416210925</v>
      </c>
      <c r="Q384">
        <f t="shared" si="55"/>
        <v>1.2417291951700207</v>
      </c>
    </row>
    <row r="385" spans="1:17" x14ac:dyDescent="0.2">
      <c r="A385">
        <v>19.48</v>
      </c>
      <c r="B385">
        <v>434</v>
      </c>
      <c r="C385">
        <v>21</v>
      </c>
      <c r="E385" s="7">
        <f>((A385-A$2)/'Numbers and calcs '!D$21)</f>
        <v>0.1593523205914702</v>
      </c>
      <c r="F385" s="3">
        <f t="shared" si="48"/>
        <v>15.935232059147019</v>
      </c>
      <c r="G385" s="1">
        <f t="shared" si="49"/>
        <v>279</v>
      </c>
      <c r="H385" s="3">
        <f>'Numbers and calcs '!C$21/(1-E385)</f>
        <v>2002.9605907865275</v>
      </c>
      <c r="I385" s="1">
        <f t="shared" si="50"/>
        <v>279</v>
      </c>
      <c r="J385" s="3">
        <f t="shared" si="51"/>
        <v>139.29380402359368</v>
      </c>
      <c r="K385" s="19">
        <f>J385-(0.00004*(F385^3)-0.0047*(F385^2)+0.1596*F385)*((38/'Numbers and calcs '!C$3)*(0.31/0.2))</f>
        <v>137.43889234862021</v>
      </c>
      <c r="L385" s="3">
        <f>K385+'Numbers and calcs '!B$15</f>
        <v>732.43889234862024</v>
      </c>
      <c r="M385" s="3">
        <f>'Numbers and calcs '!B$15-'Shear '!C385</f>
        <v>574</v>
      </c>
      <c r="N385" s="3">
        <f t="shared" si="52"/>
        <v>711.43889234862024</v>
      </c>
      <c r="O385" s="1">
        <f t="shared" si="53"/>
        <v>642.71944617431018</v>
      </c>
      <c r="P385" s="1">
        <f t="shared" si="54"/>
        <v>68.719446174310107</v>
      </c>
      <c r="Q385">
        <f t="shared" si="55"/>
        <v>1.2394405790045648</v>
      </c>
    </row>
    <row r="386" spans="1:17" x14ac:dyDescent="0.2">
      <c r="A386">
        <v>19.52</v>
      </c>
      <c r="B386">
        <v>436</v>
      </c>
      <c r="C386">
        <v>24</v>
      </c>
      <c r="E386" s="7">
        <f>((A386-A$2)/'Numbers and calcs '!D$21)</f>
        <v>0.15977953860914171</v>
      </c>
      <c r="F386" s="3">
        <f t="shared" si="48"/>
        <v>15.977953860914171</v>
      </c>
      <c r="G386" s="1">
        <f t="shared" si="49"/>
        <v>281</v>
      </c>
      <c r="H386" s="3">
        <f>'Numbers and calcs '!C$21/(1-E386)</f>
        <v>2003.9790149887347</v>
      </c>
      <c r="I386" s="1">
        <f t="shared" si="50"/>
        <v>281</v>
      </c>
      <c r="J386" s="3">
        <f t="shared" si="51"/>
        <v>140.2210292115158</v>
      </c>
      <c r="K386" s="19">
        <f>J386-(0.00004*(F386^3)-0.0047*(F386^2)+0.1596*F386)*((38/'Numbers and calcs '!C$3)*(0.31/0.2))</f>
        <v>138.36401213717031</v>
      </c>
      <c r="L386" s="3">
        <f>K386+'Numbers and calcs '!B$15</f>
        <v>733.36401213717033</v>
      </c>
      <c r="M386" s="3">
        <f>'Numbers and calcs '!B$15-'Shear '!C386</f>
        <v>571</v>
      </c>
      <c r="N386" s="3">
        <f t="shared" si="52"/>
        <v>709.36401213717033</v>
      </c>
      <c r="O386" s="1">
        <f t="shared" si="53"/>
        <v>640.18200606858522</v>
      </c>
      <c r="P386" s="1">
        <f t="shared" si="54"/>
        <v>69.182006068585153</v>
      </c>
      <c r="Q386">
        <f t="shared" si="55"/>
        <v>1.2423187603102808</v>
      </c>
    </row>
    <row r="387" spans="1:17" x14ac:dyDescent="0.2">
      <c r="A387">
        <v>19.559999999999999</v>
      </c>
      <c r="B387">
        <v>435</v>
      </c>
      <c r="C387">
        <v>25</v>
      </c>
      <c r="E387" s="7">
        <f>((A387-A$2)/'Numbers and calcs '!D$21)</f>
        <v>0.16020675662681319</v>
      </c>
      <c r="F387" s="3">
        <f t="shared" si="48"/>
        <v>16.02067566268132</v>
      </c>
      <c r="G387" s="1">
        <f t="shared" si="49"/>
        <v>280</v>
      </c>
      <c r="H387" s="3">
        <f>'Numbers and calcs '!C$21/(1-E387)</f>
        <v>2004.9984753725785</v>
      </c>
      <c r="I387" s="1">
        <f t="shared" si="50"/>
        <v>280</v>
      </c>
      <c r="J387" s="3">
        <f t="shared" si="51"/>
        <v>139.65097901033019</v>
      </c>
      <c r="K387" s="19">
        <f>J387-(0.00004*(F387^3)-0.0047*(F387^2)+0.1596*F387)*((38/'Numbers and calcs '!C$3)*(0.31/0.2))</f>
        <v>137.79186900071659</v>
      </c>
      <c r="L387" s="3">
        <f>K387+'Numbers and calcs '!B$15</f>
        <v>732.79186900071659</v>
      </c>
      <c r="M387" s="3">
        <f>'Numbers and calcs '!B$15-'Shear '!C387</f>
        <v>570</v>
      </c>
      <c r="N387" s="3">
        <f t="shared" si="52"/>
        <v>707.79186900071659</v>
      </c>
      <c r="O387" s="1">
        <f t="shared" si="53"/>
        <v>638.89593450035829</v>
      </c>
      <c r="P387" s="1">
        <f t="shared" si="54"/>
        <v>68.895934500358294</v>
      </c>
      <c r="Q387">
        <f t="shared" si="55"/>
        <v>1.2417401210538888</v>
      </c>
    </row>
    <row r="388" spans="1:17" x14ac:dyDescent="0.2">
      <c r="A388">
        <v>19.600000000000001</v>
      </c>
      <c r="B388">
        <v>434</v>
      </c>
      <c r="C388">
        <v>24</v>
      </c>
      <c r="E388" s="7">
        <f>((A388-A$2)/'Numbers and calcs '!D$21)</f>
        <v>0.16063397464448473</v>
      </c>
      <c r="F388" s="3">
        <f t="shared" ref="F388:F451" si="56">E388*100</f>
        <v>16.063397464448474</v>
      </c>
      <c r="G388" s="1">
        <f t="shared" ref="G388:G451" si="57">B388-B$2</f>
        <v>279</v>
      </c>
      <c r="H388" s="3">
        <f>'Numbers and calcs '!C$21/(1-E388)</f>
        <v>2006.0189735202373</v>
      </c>
      <c r="I388" s="1">
        <f t="shared" ref="I388:I451" si="58">G388</f>
        <v>279</v>
      </c>
      <c r="J388" s="3">
        <f t="shared" ref="J388:J451" si="59">(I388/H388)*1000</f>
        <v>139.08143625900024</v>
      </c>
      <c r="K388" s="19">
        <f>J388-(0.00004*(F388^3)-0.0047*(F388^2)+0.1596*F388)*((38/'Numbers and calcs '!C$3)*(0.31/0.2))</f>
        <v>137.22024575525921</v>
      </c>
      <c r="L388" s="3">
        <f>K388+'Numbers and calcs '!B$15</f>
        <v>732.22024575525916</v>
      </c>
      <c r="M388" s="3">
        <f>'Numbers and calcs '!B$15-'Shear '!C388</f>
        <v>571</v>
      </c>
      <c r="N388" s="3">
        <f t="shared" ref="N388:N451" si="60">L388-C388</f>
        <v>708.22024575525916</v>
      </c>
      <c r="O388" s="1">
        <f t="shared" ref="O388:O451" si="61">0.5*(N388+M388)</f>
        <v>639.61012287762958</v>
      </c>
      <c r="P388" s="1">
        <f t="shared" ref="P388:P451" si="62">0.5*K388</f>
        <v>68.610122877629607</v>
      </c>
      <c r="Q388">
        <f t="shared" ref="Q388:Q451" si="63">N388/M388</f>
        <v>1.2403156668218198</v>
      </c>
    </row>
    <row r="389" spans="1:17" x14ac:dyDescent="0.2">
      <c r="A389">
        <v>19.63</v>
      </c>
      <c r="B389">
        <v>434</v>
      </c>
      <c r="C389">
        <v>24</v>
      </c>
      <c r="E389" s="7">
        <f>((A389-A$2)/'Numbers and calcs '!D$21)</f>
        <v>0.16095438815773833</v>
      </c>
      <c r="F389" s="3">
        <f t="shared" si="56"/>
        <v>16.095438815773832</v>
      </c>
      <c r="G389" s="1">
        <f t="shared" si="57"/>
        <v>279</v>
      </c>
      <c r="H389" s="3">
        <f>'Numbers and calcs '!C$21/(1-E389)</f>
        <v>2006.7850291170812</v>
      </c>
      <c r="I389" s="1">
        <f t="shared" si="58"/>
        <v>279</v>
      </c>
      <c r="J389" s="3">
        <f t="shared" si="59"/>
        <v>139.02834431785189</v>
      </c>
      <c r="K389" s="19">
        <f>J389-(0.00004*(F389^3)-0.0047*(F389^2)+0.1596*F389)*((38/'Numbers and calcs '!C$3)*(0.31/0.2))</f>
        <v>137.16560159419998</v>
      </c>
      <c r="L389" s="3">
        <f>K389+'Numbers and calcs '!B$15</f>
        <v>732.16560159419998</v>
      </c>
      <c r="M389" s="3">
        <f>'Numbers and calcs '!B$15-'Shear '!C389</f>
        <v>571</v>
      </c>
      <c r="N389" s="3">
        <f t="shared" si="60"/>
        <v>708.16560159419998</v>
      </c>
      <c r="O389" s="1">
        <f t="shared" si="61"/>
        <v>639.58280079709994</v>
      </c>
      <c r="P389" s="1">
        <f t="shared" si="62"/>
        <v>68.582800797099992</v>
      </c>
      <c r="Q389">
        <f t="shared" si="63"/>
        <v>1.2402199677656742</v>
      </c>
    </row>
    <row r="390" spans="1:17" x14ac:dyDescent="0.2">
      <c r="A390">
        <v>19.670000000000002</v>
      </c>
      <c r="B390">
        <v>434</v>
      </c>
      <c r="C390">
        <v>25</v>
      </c>
      <c r="E390" s="7">
        <f>((A390-A$2)/'Numbers and calcs '!D$21)</f>
        <v>0.16138160617540984</v>
      </c>
      <c r="F390" s="3">
        <f t="shared" si="56"/>
        <v>16.138160617540983</v>
      </c>
      <c r="G390" s="1">
        <f t="shared" si="57"/>
        <v>279</v>
      </c>
      <c r="H390" s="3">
        <f>'Numbers and calcs '!C$21/(1-E390)</f>
        <v>2007.8073471682301</v>
      </c>
      <c r="I390" s="1">
        <f t="shared" si="58"/>
        <v>279</v>
      </c>
      <c r="J390" s="3">
        <f t="shared" si="59"/>
        <v>138.95755506298741</v>
      </c>
      <c r="K390" s="19">
        <f>J390-(0.00004*(F390^3)-0.0047*(F390^2)+0.1596*F390)*((38/'Numbers and calcs '!C$3)*(0.31/0.2))</f>
        <v>137.09275356194883</v>
      </c>
      <c r="L390" s="3">
        <f>K390+'Numbers and calcs '!B$15</f>
        <v>732.09275356194883</v>
      </c>
      <c r="M390" s="3">
        <f>'Numbers and calcs '!B$15-'Shear '!C390</f>
        <v>570</v>
      </c>
      <c r="N390" s="3">
        <f t="shared" si="60"/>
        <v>707.09275356194883</v>
      </c>
      <c r="O390" s="1">
        <f t="shared" si="61"/>
        <v>638.54637678097447</v>
      </c>
      <c r="P390" s="1">
        <f t="shared" si="62"/>
        <v>68.546376780974413</v>
      </c>
      <c r="Q390">
        <f t="shared" si="63"/>
        <v>1.240513602740261</v>
      </c>
    </row>
    <row r="391" spans="1:17" x14ac:dyDescent="0.2">
      <c r="A391">
        <v>19.71</v>
      </c>
      <c r="B391">
        <v>434</v>
      </c>
      <c r="C391">
        <v>31</v>
      </c>
      <c r="E391" s="7">
        <f>((A391-A$2)/'Numbers and calcs '!D$21)</f>
        <v>0.16180882419308135</v>
      </c>
      <c r="F391" s="3">
        <f t="shared" si="56"/>
        <v>16.180882419308134</v>
      </c>
      <c r="G391" s="1">
        <f t="shared" si="57"/>
        <v>279</v>
      </c>
      <c r="H391" s="3">
        <f>'Numbers and calcs '!C$21/(1-E391)</f>
        <v>2008.8307073508249</v>
      </c>
      <c r="I391" s="1">
        <f t="shared" si="58"/>
        <v>279</v>
      </c>
      <c r="J391" s="3">
        <f t="shared" si="59"/>
        <v>138.88676580812296</v>
      </c>
      <c r="K391" s="19">
        <f>J391-(0.00004*(F391^3)-0.0047*(F391^2)+0.1596*F391)*((38/'Numbers and calcs '!C$3)*(0.31/0.2))</f>
        <v>137.01991790768932</v>
      </c>
      <c r="L391" s="3">
        <f>K391+'Numbers and calcs '!B$15</f>
        <v>732.01991790768932</v>
      </c>
      <c r="M391" s="3">
        <f>'Numbers and calcs '!B$15-'Shear '!C391</f>
        <v>564</v>
      </c>
      <c r="N391" s="3">
        <f t="shared" si="60"/>
        <v>701.01991790768932</v>
      </c>
      <c r="O391" s="1">
        <f t="shared" si="61"/>
        <v>632.50995895384472</v>
      </c>
      <c r="P391" s="1">
        <f t="shared" si="62"/>
        <v>68.509958953844659</v>
      </c>
      <c r="Q391">
        <f t="shared" si="63"/>
        <v>1.2429431168576053</v>
      </c>
    </row>
    <row r="392" spans="1:17" x14ac:dyDescent="0.2">
      <c r="A392">
        <v>19.75</v>
      </c>
      <c r="B392">
        <v>433</v>
      </c>
      <c r="C392">
        <v>32</v>
      </c>
      <c r="E392" s="7">
        <f>((A392-A$2)/'Numbers and calcs '!D$21)</f>
        <v>0.16223604221075283</v>
      </c>
      <c r="F392" s="3">
        <f t="shared" si="56"/>
        <v>16.223604221075284</v>
      </c>
      <c r="G392" s="1">
        <f t="shared" si="57"/>
        <v>278</v>
      </c>
      <c r="H392" s="3">
        <f>'Numbers and calcs '!C$21/(1-E392)</f>
        <v>2009.8551112591726</v>
      </c>
      <c r="I392" s="1">
        <f t="shared" si="58"/>
        <v>278</v>
      </c>
      <c r="J392" s="3">
        <f t="shared" si="59"/>
        <v>138.31842825020018</v>
      </c>
      <c r="K392" s="19">
        <f>J392-(0.00004*(F392^3)-0.0047*(F392^2)+0.1596*F392)*((38/'Numbers and calcs '!C$3)*(0.31/0.2))</f>
        <v>136.44954630539985</v>
      </c>
      <c r="L392" s="3">
        <f>K392+'Numbers and calcs '!B$15</f>
        <v>731.44954630539985</v>
      </c>
      <c r="M392" s="3">
        <f>'Numbers and calcs '!B$15-'Shear '!C392</f>
        <v>563</v>
      </c>
      <c r="N392" s="3">
        <f t="shared" si="60"/>
        <v>699.44954630539985</v>
      </c>
      <c r="O392" s="1">
        <f t="shared" si="61"/>
        <v>631.22477315269998</v>
      </c>
      <c r="P392" s="1">
        <f t="shared" si="62"/>
        <v>68.224773152699925</v>
      </c>
      <c r="Q392">
        <f t="shared" si="63"/>
        <v>1.2423615387307281</v>
      </c>
    </row>
    <row r="393" spans="1:17" x14ac:dyDescent="0.2">
      <c r="A393">
        <v>19.79</v>
      </c>
      <c r="B393">
        <v>435</v>
      </c>
      <c r="C393">
        <v>31</v>
      </c>
      <c r="E393" s="7">
        <f>((A393-A$2)/'Numbers and calcs '!D$21)</f>
        <v>0.16266326022842434</v>
      </c>
      <c r="F393" s="3">
        <f t="shared" si="56"/>
        <v>16.266326022842435</v>
      </c>
      <c r="G393" s="1">
        <f t="shared" si="57"/>
        <v>280</v>
      </c>
      <c r="H393" s="3">
        <f>'Numbers and calcs '!C$21/(1-E393)</f>
        <v>2010.8805604908323</v>
      </c>
      <c r="I393" s="1">
        <f t="shared" si="58"/>
        <v>280</v>
      </c>
      <c r="J393" s="3">
        <f t="shared" si="59"/>
        <v>139.24248187652444</v>
      </c>
      <c r="K393" s="19">
        <f>J393-(0.00004*(F393^3)-0.0047*(F393^2)+0.1596*F393)*((38/'Numbers and calcs '!C$3)*(0.31/0.2))</f>
        <v>137.37157821942245</v>
      </c>
      <c r="L393" s="3">
        <f>K393+'Numbers and calcs '!B$15</f>
        <v>732.37157821942242</v>
      </c>
      <c r="M393" s="3">
        <f>'Numbers and calcs '!B$15-'Shear '!C393</f>
        <v>564</v>
      </c>
      <c r="N393" s="3">
        <f t="shared" si="60"/>
        <v>701.37157821942242</v>
      </c>
      <c r="O393" s="1">
        <f t="shared" si="61"/>
        <v>632.68578910971121</v>
      </c>
      <c r="P393" s="1">
        <f t="shared" si="62"/>
        <v>68.685789109711223</v>
      </c>
      <c r="Q393">
        <f t="shared" si="63"/>
        <v>1.2435666280486213</v>
      </c>
    </row>
    <row r="394" spans="1:17" x14ac:dyDescent="0.2">
      <c r="A394">
        <v>19.829999999999998</v>
      </c>
      <c r="B394">
        <v>436</v>
      </c>
      <c r="C394">
        <v>30</v>
      </c>
      <c r="E394" s="7">
        <f>((A394-A$2)/'Numbers and calcs '!D$21)</f>
        <v>0.16309047824609582</v>
      </c>
      <c r="F394" s="3">
        <f t="shared" si="56"/>
        <v>16.309047824609582</v>
      </c>
      <c r="G394" s="1">
        <f t="shared" si="57"/>
        <v>281</v>
      </c>
      <c r="H394" s="3">
        <f>'Numbers and calcs '!C$21/(1-E394)</f>
        <v>2011.9070566466253</v>
      </c>
      <c r="I394" s="1">
        <f t="shared" si="58"/>
        <v>281</v>
      </c>
      <c r="J394" s="3">
        <f t="shared" si="59"/>
        <v>139.66847974993473</v>
      </c>
      <c r="K394" s="19">
        <f>J394-(0.00004*(F394^3)-0.0047*(F394^2)+0.1596*F394)*((38/'Numbers and calcs '!C$3)*(0.31/0.2))</f>
        <v>137.79556668963286</v>
      </c>
      <c r="L394" s="3">
        <f>K394+'Numbers and calcs '!B$15</f>
        <v>732.79556668963289</v>
      </c>
      <c r="M394" s="3">
        <f>'Numbers and calcs '!B$15-'Shear '!C394</f>
        <v>565</v>
      </c>
      <c r="N394" s="3">
        <f t="shared" si="60"/>
        <v>702.79556668963289</v>
      </c>
      <c r="O394" s="1">
        <f t="shared" si="61"/>
        <v>633.89778334481639</v>
      </c>
      <c r="P394" s="1">
        <f t="shared" si="62"/>
        <v>68.897783344816432</v>
      </c>
      <c r="Q394">
        <f t="shared" si="63"/>
        <v>1.2438859587427131</v>
      </c>
    </row>
    <row r="395" spans="1:17" x14ac:dyDescent="0.2">
      <c r="A395">
        <v>19.87</v>
      </c>
      <c r="B395">
        <v>435</v>
      </c>
      <c r="C395">
        <v>30</v>
      </c>
      <c r="E395" s="7">
        <f>((A395-A$2)/'Numbers and calcs '!D$21)</f>
        <v>0.16351769626376736</v>
      </c>
      <c r="F395" s="3">
        <f t="shared" si="56"/>
        <v>16.351769626376736</v>
      </c>
      <c r="G395" s="1">
        <f t="shared" si="57"/>
        <v>280</v>
      </c>
      <c r="H395" s="3">
        <f>'Numbers and calcs '!C$21/(1-E395)</f>
        <v>2012.934601330644</v>
      </c>
      <c r="I395" s="1">
        <f t="shared" si="58"/>
        <v>280</v>
      </c>
      <c r="J395" s="3">
        <f t="shared" si="59"/>
        <v>139.10039591693982</v>
      </c>
      <c r="K395" s="19">
        <f>J395-(0.00004*(F395^3)-0.0047*(F395^2)+0.1596*F395)*((38/'Numbers and calcs '!C$3)*(0.31/0.2))</f>
        <v>137.22548573957658</v>
      </c>
      <c r="L395" s="3">
        <f>K395+'Numbers and calcs '!B$15</f>
        <v>732.22548573957658</v>
      </c>
      <c r="M395" s="3">
        <f>'Numbers and calcs '!B$15-'Shear '!C395</f>
        <v>565</v>
      </c>
      <c r="N395" s="3">
        <f t="shared" si="60"/>
        <v>702.22548573957658</v>
      </c>
      <c r="O395" s="1">
        <f t="shared" si="61"/>
        <v>633.61274286978824</v>
      </c>
      <c r="P395" s="1">
        <f t="shared" si="62"/>
        <v>68.612742869788292</v>
      </c>
      <c r="Q395">
        <f t="shared" si="63"/>
        <v>1.242876965910755</v>
      </c>
    </row>
    <row r="396" spans="1:17" x14ac:dyDescent="0.2">
      <c r="A396">
        <v>19.899999999999999</v>
      </c>
      <c r="B396">
        <v>436</v>
      </c>
      <c r="C396">
        <v>29</v>
      </c>
      <c r="E396" s="7">
        <f>((A396-A$2)/'Numbers and calcs '!D$21)</f>
        <v>0.16383810977702096</v>
      </c>
      <c r="F396" s="3">
        <f t="shared" si="56"/>
        <v>16.383810977702097</v>
      </c>
      <c r="G396" s="1">
        <f t="shared" si="57"/>
        <v>281</v>
      </c>
      <c r="H396" s="3">
        <f>'Numbers and calcs '!C$21/(1-E396)</f>
        <v>2013.7059489071166</v>
      </c>
      <c r="I396" s="1">
        <f t="shared" si="58"/>
        <v>281</v>
      </c>
      <c r="J396" s="3">
        <f t="shared" si="59"/>
        <v>139.54371051667451</v>
      </c>
      <c r="K396" s="19">
        <f>J396-(0.00004*(F396^3)-0.0047*(F396^2)+0.1596*F396)*((38/'Numbers and calcs '!C$3)*(0.31/0.2))</f>
        <v>137.66731055047978</v>
      </c>
      <c r="L396" s="3">
        <f>K396+'Numbers and calcs '!B$15</f>
        <v>732.66731055047978</v>
      </c>
      <c r="M396" s="3">
        <f>'Numbers and calcs '!B$15-'Shear '!C396</f>
        <v>566</v>
      </c>
      <c r="N396" s="3">
        <f t="shared" si="60"/>
        <v>703.66731055047978</v>
      </c>
      <c r="O396" s="1">
        <f t="shared" si="61"/>
        <v>634.83365527523983</v>
      </c>
      <c r="P396" s="1">
        <f t="shared" si="62"/>
        <v>68.833655275239892</v>
      </c>
      <c r="Q396">
        <f t="shared" si="63"/>
        <v>1.2432284638701057</v>
      </c>
    </row>
    <row r="397" spans="1:17" x14ac:dyDescent="0.2">
      <c r="A397">
        <v>19.940000000000001</v>
      </c>
      <c r="B397">
        <v>435</v>
      </c>
      <c r="C397">
        <v>29</v>
      </c>
      <c r="E397" s="7">
        <f>((A397-A$2)/'Numbers and calcs '!D$21)</f>
        <v>0.1642653277946925</v>
      </c>
      <c r="F397" s="3">
        <f t="shared" si="56"/>
        <v>16.426532779469248</v>
      </c>
      <c r="G397" s="1">
        <f t="shared" si="57"/>
        <v>280</v>
      </c>
      <c r="H397" s="3">
        <f>'Numbers and calcs '!C$21/(1-E397)</f>
        <v>2014.7353323852428</v>
      </c>
      <c r="I397" s="1">
        <f t="shared" si="58"/>
        <v>280</v>
      </c>
      <c r="J397" s="3">
        <f t="shared" si="59"/>
        <v>138.97607070230328</v>
      </c>
      <c r="K397" s="19">
        <f>J397-(0.00004*(F397^3)-0.0047*(F397^2)+0.1596*F397)*((38/'Numbers and calcs '!C$3)*(0.31/0.2))</f>
        <v>137.09769506453415</v>
      </c>
      <c r="L397" s="3">
        <f>K397+'Numbers and calcs '!B$15</f>
        <v>732.09769506453415</v>
      </c>
      <c r="M397" s="3">
        <f>'Numbers and calcs '!B$15-'Shear '!C397</f>
        <v>566</v>
      </c>
      <c r="N397" s="3">
        <f t="shared" si="60"/>
        <v>703.09769506453415</v>
      </c>
      <c r="O397" s="1">
        <f t="shared" si="61"/>
        <v>634.54884753226702</v>
      </c>
      <c r="P397" s="1">
        <f t="shared" si="62"/>
        <v>68.548847532267075</v>
      </c>
      <c r="Q397">
        <f t="shared" si="63"/>
        <v>1.2422220760857494</v>
      </c>
    </row>
    <row r="398" spans="1:17" x14ac:dyDescent="0.2">
      <c r="A398">
        <v>19.98</v>
      </c>
      <c r="B398">
        <v>434</v>
      </c>
      <c r="C398">
        <v>29</v>
      </c>
      <c r="E398" s="7">
        <f>((A398-A$2)/'Numbers and calcs '!D$21)</f>
        <v>0.16469254581236398</v>
      </c>
      <c r="F398" s="3">
        <f t="shared" si="56"/>
        <v>16.469254581236399</v>
      </c>
      <c r="G398" s="1">
        <f t="shared" si="57"/>
        <v>279</v>
      </c>
      <c r="H398" s="3">
        <f>'Numbers and calcs '!C$21/(1-E398)</f>
        <v>2015.7657688197789</v>
      </c>
      <c r="I398" s="1">
        <f t="shared" si="58"/>
        <v>279</v>
      </c>
      <c r="J398" s="3">
        <f t="shared" si="59"/>
        <v>138.4089383377877</v>
      </c>
      <c r="K398" s="19">
        <f>J398-(0.00004*(F398^3)-0.0047*(F398^2)+0.1596*F398)*((38/'Numbers and calcs '!C$3)*(0.31/0.2))</f>
        <v>136.52859925143363</v>
      </c>
      <c r="L398" s="3">
        <f>K398+'Numbers and calcs '!B$15</f>
        <v>731.52859925143366</v>
      </c>
      <c r="M398" s="3">
        <f>'Numbers and calcs '!B$15-'Shear '!C398</f>
        <v>566</v>
      </c>
      <c r="N398" s="3">
        <f t="shared" si="60"/>
        <v>702.52859925143366</v>
      </c>
      <c r="O398" s="1">
        <f t="shared" si="61"/>
        <v>634.26429962571683</v>
      </c>
      <c r="P398" s="1">
        <f t="shared" si="62"/>
        <v>68.264299625716816</v>
      </c>
      <c r="Q398">
        <f t="shared" si="63"/>
        <v>1.2412166064512962</v>
      </c>
    </row>
    <row r="399" spans="1:17" x14ac:dyDescent="0.2">
      <c r="A399">
        <v>20.02</v>
      </c>
      <c r="B399">
        <v>434</v>
      </c>
      <c r="C399">
        <v>29</v>
      </c>
      <c r="E399" s="7">
        <f>((A399-A$2)/'Numbers and calcs '!D$21)</f>
        <v>0.16511976383003546</v>
      </c>
      <c r="F399" s="3">
        <f t="shared" si="56"/>
        <v>16.511976383003546</v>
      </c>
      <c r="G399" s="1">
        <f t="shared" si="57"/>
        <v>279</v>
      </c>
      <c r="H399" s="3">
        <f>'Numbers and calcs '!C$21/(1-E399)</f>
        <v>2016.7972598271547</v>
      </c>
      <c r="I399" s="1">
        <f t="shared" si="58"/>
        <v>279</v>
      </c>
      <c r="J399" s="3">
        <f t="shared" si="59"/>
        <v>138.33814908292325</v>
      </c>
      <c r="K399" s="19">
        <f>J399-(0.00004*(F399^3)-0.0047*(F399^2)+0.1596*F399)*((38/'Numbers and calcs '!C$3)*(0.31/0.2))</f>
        <v>136.45585874801043</v>
      </c>
      <c r="L399" s="3">
        <f>K399+'Numbers and calcs '!B$15</f>
        <v>731.45585874801043</v>
      </c>
      <c r="M399" s="3">
        <f>'Numbers and calcs '!B$15-'Shear '!C399</f>
        <v>566</v>
      </c>
      <c r="N399" s="3">
        <f t="shared" si="60"/>
        <v>702.45585874801043</v>
      </c>
      <c r="O399" s="1">
        <f t="shared" si="61"/>
        <v>634.22792937400527</v>
      </c>
      <c r="P399" s="1">
        <f t="shared" si="62"/>
        <v>68.227929374005214</v>
      </c>
      <c r="Q399">
        <f t="shared" si="63"/>
        <v>1.2410880896607959</v>
      </c>
    </row>
    <row r="400" spans="1:17" x14ac:dyDescent="0.2">
      <c r="A400">
        <v>20.059999999999999</v>
      </c>
      <c r="B400">
        <v>435</v>
      </c>
      <c r="C400">
        <v>30</v>
      </c>
      <c r="E400" s="7">
        <f>((A400-A$2)/'Numbers and calcs '!D$21)</f>
        <v>0.16554698184770697</v>
      </c>
      <c r="F400" s="3">
        <f t="shared" si="56"/>
        <v>16.554698184770697</v>
      </c>
      <c r="G400" s="1">
        <f t="shared" si="57"/>
        <v>280</v>
      </c>
      <c r="H400" s="3">
        <f>'Numbers and calcs '!C$21/(1-E400)</f>
        <v>2017.8298070271117</v>
      </c>
      <c r="I400" s="1">
        <f t="shared" si="58"/>
        <v>280</v>
      </c>
      <c r="J400" s="3">
        <f t="shared" si="59"/>
        <v>138.76294176292635</v>
      </c>
      <c r="K400" s="19">
        <f>J400-(0.00004*(F400^3)-0.0047*(F400^2)+0.1596*F400)*((38/'Numbers and calcs '!C$3)*(0.31/0.2))</f>
        <v>136.87871235651767</v>
      </c>
      <c r="L400" s="3">
        <f>K400+'Numbers and calcs '!B$15</f>
        <v>731.87871235651767</v>
      </c>
      <c r="M400" s="3">
        <f>'Numbers and calcs '!B$15-'Shear '!C400</f>
        <v>565</v>
      </c>
      <c r="N400" s="3">
        <f t="shared" si="60"/>
        <v>701.87871235651767</v>
      </c>
      <c r="O400" s="1">
        <f t="shared" si="61"/>
        <v>633.43935617825878</v>
      </c>
      <c r="P400" s="1">
        <f t="shared" si="62"/>
        <v>68.439356178258834</v>
      </c>
      <c r="Q400">
        <f t="shared" si="63"/>
        <v>1.2422632077106508</v>
      </c>
    </row>
    <row r="401" spans="1:17" x14ac:dyDescent="0.2">
      <c r="A401">
        <v>20.09</v>
      </c>
      <c r="B401">
        <v>434</v>
      </c>
      <c r="C401">
        <v>31</v>
      </c>
      <c r="E401" s="7">
        <f>((A401-A$2)/'Numbers and calcs '!D$21)</f>
        <v>0.1658673953609606</v>
      </c>
      <c r="F401" s="3">
        <f t="shared" si="56"/>
        <v>16.586739536096058</v>
      </c>
      <c r="G401" s="1">
        <f t="shared" si="57"/>
        <v>279</v>
      </c>
      <c r="H401" s="3">
        <f>'Numbers and calcs '!C$21/(1-E401)</f>
        <v>2018.6049115297071</v>
      </c>
      <c r="I401" s="1">
        <f t="shared" si="58"/>
        <v>279</v>
      </c>
      <c r="J401" s="3">
        <f t="shared" si="59"/>
        <v>138.21426788691042</v>
      </c>
      <c r="K401" s="19">
        <f>J401-(0.00004*(F401^3)-0.0047*(F401^2)+0.1596*F401)*((38/'Numbers and calcs '!C$3)*(0.31/0.2))</f>
        <v>136.32859215426353</v>
      </c>
      <c r="L401" s="3">
        <f>K401+'Numbers and calcs '!B$15</f>
        <v>731.32859215426356</v>
      </c>
      <c r="M401" s="3">
        <f>'Numbers and calcs '!B$15-'Shear '!C401</f>
        <v>564</v>
      </c>
      <c r="N401" s="3">
        <f t="shared" si="60"/>
        <v>700.32859215426356</v>
      </c>
      <c r="O401" s="1">
        <f t="shared" si="61"/>
        <v>632.16429607713178</v>
      </c>
      <c r="P401" s="1">
        <f t="shared" si="62"/>
        <v>68.164296077131766</v>
      </c>
      <c r="Q401">
        <f t="shared" si="63"/>
        <v>1.2417173619756445</v>
      </c>
    </row>
    <row r="402" spans="1:17" x14ac:dyDescent="0.2">
      <c r="A402">
        <v>20.13</v>
      </c>
      <c r="B402">
        <v>434</v>
      </c>
      <c r="C402">
        <v>10</v>
      </c>
      <c r="E402" s="7">
        <f>((A402-A$2)/'Numbers and calcs '!D$21)</f>
        <v>0.16629461337863211</v>
      </c>
      <c r="F402" s="3">
        <f t="shared" si="56"/>
        <v>16.629461337863212</v>
      </c>
      <c r="G402" s="1">
        <f t="shared" si="57"/>
        <v>279</v>
      </c>
      <c r="H402" s="3">
        <f>'Numbers and calcs '!C$21/(1-E402)</f>
        <v>2019.6393109741684</v>
      </c>
      <c r="I402" s="1">
        <f t="shared" si="58"/>
        <v>279</v>
      </c>
      <c r="J402" s="3">
        <f t="shared" si="59"/>
        <v>138.14347863204594</v>
      </c>
      <c r="K402" s="19">
        <f>J402-(0.00004*(F402^3)-0.0047*(F402^2)+0.1596*F402)*((38/'Numbers and calcs '!C$3)*(0.31/0.2))</f>
        <v>136.25588508250789</v>
      </c>
      <c r="L402" s="3">
        <f>K402+'Numbers and calcs '!B$15</f>
        <v>731.25588508250792</v>
      </c>
      <c r="M402" s="3">
        <f>'Numbers and calcs '!B$15-'Shear '!C402</f>
        <v>585</v>
      </c>
      <c r="N402" s="3">
        <f t="shared" si="60"/>
        <v>721.25588508250792</v>
      </c>
      <c r="O402" s="1">
        <f t="shared" si="61"/>
        <v>653.12794254125401</v>
      </c>
      <c r="P402" s="1">
        <f t="shared" si="62"/>
        <v>68.127942541253944</v>
      </c>
      <c r="Q402">
        <f t="shared" si="63"/>
        <v>1.2329160428760819</v>
      </c>
    </row>
    <row r="403" spans="1:17" x14ac:dyDescent="0.2">
      <c r="A403">
        <v>20.170000000000002</v>
      </c>
      <c r="B403">
        <v>435</v>
      </c>
      <c r="C403">
        <v>7</v>
      </c>
      <c r="E403" s="7">
        <f>((A403-A$2)/'Numbers and calcs '!D$21)</f>
        <v>0.16672183139630362</v>
      </c>
      <c r="F403" s="3">
        <f t="shared" si="56"/>
        <v>16.672183139630363</v>
      </c>
      <c r="G403" s="1">
        <f t="shared" si="57"/>
        <v>280</v>
      </c>
      <c r="H403" s="3">
        <f>'Numbers and calcs '!C$21/(1-E403)</f>
        <v>2020.6747710826357</v>
      </c>
      <c r="I403" s="1">
        <f t="shared" si="58"/>
        <v>280</v>
      </c>
      <c r="J403" s="3">
        <f t="shared" si="59"/>
        <v>138.56757356849752</v>
      </c>
      <c r="K403" s="19">
        <f>J403-(0.00004*(F403^3)-0.0047*(F403^2)+0.1596*F403)*((38/'Numbers and calcs '!C$3)*(0.31/0.2))</f>
        <v>136.67807431598214</v>
      </c>
      <c r="L403" s="3">
        <f>K403+'Numbers and calcs '!B$15</f>
        <v>731.67807431598214</v>
      </c>
      <c r="M403" s="3">
        <f>'Numbers and calcs '!B$15-'Shear '!C403</f>
        <v>588</v>
      </c>
      <c r="N403" s="3">
        <f t="shared" si="60"/>
        <v>724.67807431598214</v>
      </c>
      <c r="O403" s="1">
        <f t="shared" si="61"/>
        <v>656.33903715799102</v>
      </c>
      <c r="P403" s="1">
        <f t="shared" si="62"/>
        <v>68.339037157991072</v>
      </c>
      <c r="Q403">
        <f t="shared" si="63"/>
        <v>1.2324457046190171</v>
      </c>
    </row>
    <row r="404" spans="1:17" x14ac:dyDescent="0.2">
      <c r="A404">
        <v>20.21</v>
      </c>
      <c r="B404">
        <v>436</v>
      </c>
      <c r="C404">
        <v>7</v>
      </c>
      <c r="E404" s="7">
        <f>((A404-A$2)/'Numbers and calcs '!D$21)</f>
        <v>0.16714904941397513</v>
      </c>
      <c r="F404" s="3">
        <f t="shared" si="56"/>
        <v>16.714904941397513</v>
      </c>
      <c r="G404" s="1">
        <f t="shared" si="57"/>
        <v>281</v>
      </c>
      <c r="H404" s="3">
        <f>'Numbers and calcs '!C$21/(1-E404)</f>
        <v>2021.7112934873392</v>
      </c>
      <c r="I404" s="1">
        <f t="shared" si="58"/>
        <v>281</v>
      </c>
      <c r="J404" s="3">
        <f t="shared" si="59"/>
        <v>138.99116105509344</v>
      </c>
      <c r="K404" s="19">
        <f>J404-(0.00004*(F404^3)-0.0047*(F404^2)+0.1596*F404)*((38/'Numbers and calcs '!C$3)*(0.31/0.2))</f>
        <v>137.09976819055137</v>
      </c>
      <c r="L404" s="3">
        <f>K404+'Numbers and calcs '!B$15</f>
        <v>732.09976819055134</v>
      </c>
      <c r="M404" s="3">
        <f>'Numbers and calcs '!B$15-'Shear '!C404</f>
        <v>588</v>
      </c>
      <c r="N404" s="3">
        <f t="shared" si="60"/>
        <v>725.09976819055134</v>
      </c>
      <c r="O404" s="1">
        <f t="shared" si="61"/>
        <v>656.54988409527573</v>
      </c>
      <c r="P404" s="1">
        <f t="shared" si="62"/>
        <v>68.549884095275686</v>
      </c>
      <c r="Q404">
        <f t="shared" si="63"/>
        <v>1.2331628710723663</v>
      </c>
    </row>
    <row r="405" spans="1:17" x14ac:dyDescent="0.2">
      <c r="A405">
        <v>20.25</v>
      </c>
      <c r="B405">
        <v>434</v>
      </c>
      <c r="C405">
        <v>6</v>
      </c>
      <c r="E405" s="7">
        <f>((A405-A$2)/'Numbers and calcs '!D$21)</f>
        <v>0.16757626743164661</v>
      </c>
      <c r="F405" s="3">
        <f t="shared" si="56"/>
        <v>16.757626743164661</v>
      </c>
      <c r="G405" s="1">
        <f t="shared" si="57"/>
        <v>279</v>
      </c>
      <c r="H405" s="3">
        <f>'Numbers and calcs '!C$21/(1-E405)</f>
        <v>2022.7488798238587</v>
      </c>
      <c r="I405" s="1">
        <f t="shared" si="58"/>
        <v>279</v>
      </c>
      <c r="J405" s="3">
        <f t="shared" si="59"/>
        <v>137.9311108674525</v>
      </c>
      <c r="K405" s="19">
        <f>J405-(0.00004*(F405^3)-0.0047*(F405^2)+0.1596*F405)*((38/'Numbers and calcs '!C$3)*(0.31/0.2))</f>
        <v>136.03783645887103</v>
      </c>
      <c r="L405" s="3">
        <f>K405+'Numbers and calcs '!B$15</f>
        <v>731.03783645887097</v>
      </c>
      <c r="M405" s="3">
        <f>'Numbers and calcs '!B$15-'Shear '!C405</f>
        <v>589</v>
      </c>
      <c r="N405" s="3">
        <f t="shared" si="60"/>
        <v>725.03783645887097</v>
      </c>
      <c r="O405" s="1">
        <f t="shared" si="61"/>
        <v>657.01891822943549</v>
      </c>
      <c r="P405" s="1">
        <f t="shared" si="62"/>
        <v>68.018918229435513</v>
      </c>
      <c r="Q405">
        <f t="shared" si="63"/>
        <v>1.2309640686907826</v>
      </c>
    </row>
    <row r="406" spans="1:17" x14ac:dyDescent="0.2">
      <c r="A406">
        <v>20.29</v>
      </c>
      <c r="B406">
        <v>436</v>
      </c>
      <c r="C406">
        <v>6</v>
      </c>
      <c r="E406" s="7">
        <f>((A406-A$2)/'Numbers and calcs '!D$21)</f>
        <v>0.16800348544931809</v>
      </c>
      <c r="F406" s="3">
        <f t="shared" si="56"/>
        <v>16.800348544931808</v>
      </c>
      <c r="G406" s="1">
        <f t="shared" si="57"/>
        <v>281</v>
      </c>
      <c r="H406" s="3">
        <f>'Numbers and calcs '!C$21/(1-E406)</f>
        <v>2023.7875317311355</v>
      </c>
      <c r="I406" s="1">
        <f t="shared" si="58"/>
        <v>281</v>
      </c>
      <c r="J406" s="3">
        <f t="shared" si="59"/>
        <v>138.84856764565316</v>
      </c>
      <c r="K406" s="19">
        <f>J406-(0.00004*(F406^3)-0.0047*(F406^2)+0.1596*F406)*((38/'Numbers and calcs '!C$3)*(0.31/0.2))</f>
        <v>136.9534237380563</v>
      </c>
      <c r="L406" s="3">
        <f>K406+'Numbers and calcs '!B$15</f>
        <v>731.95342373805624</v>
      </c>
      <c r="M406" s="3">
        <f>'Numbers and calcs '!B$15-'Shear '!C406</f>
        <v>589</v>
      </c>
      <c r="N406" s="3">
        <f t="shared" si="60"/>
        <v>725.95342373805624</v>
      </c>
      <c r="O406" s="1">
        <f t="shared" si="61"/>
        <v>657.47671186902812</v>
      </c>
      <c r="P406" s="1">
        <f t="shared" si="62"/>
        <v>68.476711869028151</v>
      </c>
      <c r="Q406">
        <f t="shared" si="63"/>
        <v>1.2325185462445776</v>
      </c>
    </row>
    <row r="407" spans="1:17" x14ac:dyDescent="0.2">
      <c r="A407">
        <v>20.32</v>
      </c>
      <c r="B407">
        <v>435</v>
      </c>
      <c r="C407">
        <v>6</v>
      </c>
      <c r="E407" s="7">
        <f>((A407-A$2)/'Numbers and calcs '!D$21)</f>
        <v>0.16832389896257174</v>
      </c>
      <c r="F407" s="3">
        <f t="shared" si="56"/>
        <v>16.832389896257176</v>
      </c>
      <c r="G407" s="1">
        <f t="shared" si="57"/>
        <v>280</v>
      </c>
      <c r="H407" s="3">
        <f>'Numbers and calcs '!C$21/(1-E407)</f>
        <v>2024.5672209302263</v>
      </c>
      <c r="I407" s="1">
        <f t="shared" si="58"/>
        <v>280</v>
      </c>
      <c r="J407" s="3">
        <f t="shared" si="59"/>
        <v>138.30116239427633</v>
      </c>
      <c r="K407" s="19">
        <f>J407-(0.00004*(F407^3)-0.0047*(F407^2)+0.1596*F407)*((38/'Numbers and calcs '!C$3)*(0.31/0.2))</f>
        <v>136.4046242531511</v>
      </c>
      <c r="L407" s="3">
        <f>K407+'Numbers and calcs '!B$15</f>
        <v>731.40462425315104</v>
      </c>
      <c r="M407" s="3">
        <f>'Numbers and calcs '!B$15-'Shear '!C407</f>
        <v>589</v>
      </c>
      <c r="N407" s="3">
        <f t="shared" si="60"/>
        <v>725.40462425315104</v>
      </c>
      <c r="O407" s="1">
        <f t="shared" si="61"/>
        <v>657.20231212657552</v>
      </c>
      <c r="P407" s="1">
        <f t="shared" si="62"/>
        <v>68.202312126575549</v>
      </c>
      <c r="Q407">
        <f t="shared" si="63"/>
        <v>1.2315867983924467</v>
      </c>
    </row>
    <row r="408" spans="1:17" x14ac:dyDescent="0.2">
      <c r="A408">
        <v>20.36</v>
      </c>
      <c r="B408">
        <v>435</v>
      </c>
      <c r="C408">
        <v>6</v>
      </c>
      <c r="E408" s="7">
        <f>((A408-A$2)/'Numbers and calcs '!D$21)</f>
        <v>0.16875111698024323</v>
      </c>
      <c r="F408" s="3">
        <f t="shared" si="56"/>
        <v>16.875111698024323</v>
      </c>
      <c r="G408" s="1">
        <f t="shared" si="57"/>
        <v>280</v>
      </c>
      <c r="H408" s="3">
        <f>'Numbers and calcs '!C$21/(1-E408)</f>
        <v>2025.6077415401626</v>
      </c>
      <c r="I408" s="1">
        <f t="shared" si="58"/>
        <v>280</v>
      </c>
      <c r="J408" s="3">
        <f t="shared" si="59"/>
        <v>138.23011941448405</v>
      </c>
      <c r="K408" s="19">
        <f>J408-(0.00004*(F408^3)-0.0047*(F408^2)+0.1596*F408)*((38/'Numbers and calcs '!C$3)*(0.31/0.2))</f>
        <v>136.33173279788005</v>
      </c>
      <c r="L408" s="3">
        <f>K408+'Numbers and calcs '!B$15</f>
        <v>731.33173279788002</v>
      </c>
      <c r="M408" s="3">
        <f>'Numbers and calcs '!B$15-'Shear '!C408</f>
        <v>589</v>
      </c>
      <c r="N408" s="3">
        <f t="shared" si="60"/>
        <v>725.33173279788002</v>
      </c>
      <c r="O408" s="1">
        <f t="shared" si="61"/>
        <v>657.16586639894001</v>
      </c>
      <c r="P408" s="1">
        <f t="shared" si="62"/>
        <v>68.165866398940025</v>
      </c>
      <c r="Q408">
        <f t="shared" si="63"/>
        <v>1.2314630437994567</v>
      </c>
    </row>
    <row r="409" spans="1:17" x14ac:dyDescent="0.2">
      <c r="A409">
        <v>20.41</v>
      </c>
      <c r="B409">
        <v>435</v>
      </c>
      <c r="C409">
        <v>6</v>
      </c>
      <c r="E409" s="7">
        <f>((A409-A$2)/'Numbers and calcs '!D$21)</f>
        <v>0.16928513950233262</v>
      </c>
      <c r="F409" s="3">
        <f t="shared" si="56"/>
        <v>16.928513950233263</v>
      </c>
      <c r="G409" s="1">
        <f t="shared" si="57"/>
        <v>280</v>
      </c>
      <c r="H409" s="3">
        <f>'Numbers and calcs '!C$21/(1-E409)</f>
        <v>2026.9098973174805</v>
      </c>
      <c r="I409" s="1">
        <f t="shared" si="58"/>
        <v>280</v>
      </c>
      <c r="J409" s="3">
        <f t="shared" si="59"/>
        <v>138.14131568974366</v>
      </c>
      <c r="K409" s="19">
        <f>J409-(0.00004*(F409^3)-0.0047*(F409^2)+0.1596*F409)*((38/'Numbers and calcs '!C$3)*(0.31/0.2))</f>
        <v>136.24063532561195</v>
      </c>
      <c r="L409" s="3">
        <f>K409+'Numbers and calcs '!B$15</f>
        <v>731.24063532561195</v>
      </c>
      <c r="M409" s="3">
        <f>'Numbers and calcs '!B$15-'Shear '!C409</f>
        <v>589</v>
      </c>
      <c r="N409" s="3">
        <f t="shared" si="60"/>
        <v>725.24063532561195</v>
      </c>
      <c r="O409" s="1">
        <f t="shared" si="61"/>
        <v>657.12031766280597</v>
      </c>
      <c r="P409" s="1">
        <f t="shared" si="62"/>
        <v>68.120317662805974</v>
      </c>
      <c r="Q409">
        <f t="shared" si="63"/>
        <v>1.2313083791606314</v>
      </c>
    </row>
    <row r="410" spans="1:17" x14ac:dyDescent="0.2">
      <c r="A410">
        <v>20.45</v>
      </c>
      <c r="B410">
        <v>435</v>
      </c>
      <c r="C410">
        <v>6</v>
      </c>
      <c r="E410" s="7">
        <f>((A410-A$2)/'Numbers and calcs '!D$21)</f>
        <v>0.1697123575200041</v>
      </c>
      <c r="F410" s="3">
        <f t="shared" si="56"/>
        <v>16.97123575200041</v>
      </c>
      <c r="G410" s="1">
        <f t="shared" si="57"/>
        <v>280</v>
      </c>
      <c r="H410" s="3">
        <f>'Numbers and calcs '!C$21/(1-E410)</f>
        <v>2027.952827964677</v>
      </c>
      <c r="I410" s="1">
        <f t="shared" si="58"/>
        <v>280</v>
      </c>
      <c r="J410" s="3">
        <f t="shared" si="59"/>
        <v>138.07027270995135</v>
      </c>
      <c r="K410" s="19">
        <f>J410-(0.00004*(F410^3)-0.0047*(F410^2)+0.1596*F410)*((38/'Numbers and calcs '!C$3)*(0.31/0.2))</f>
        <v>136.16777079726751</v>
      </c>
      <c r="L410" s="3">
        <f>K410+'Numbers and calcs '!B$15</f>
        <v>731.16777079726751</v>
      </c>
      <c r="M410" s="3">
        <f>'Numbers and calcs '!B$15-'Shear '!C410</f>
        <v>589</v>
      </c>
      <c r="N410" s="3">
        <f t="shared" si="60"/>
        <v>725.16777079726751</v>
      </c>
      <c r="O410" s="1">
        <f t="shared" si="61"/>
        <v>657.08388539863381</v>
      </c>
      <c r="P410" s="1">
        <f t="shared" si="62"/>
        <v>68.083885398633754</v>
      </c>
      <c r="Q410">
        <f t="shared" si="63"/>
        <v>1.2311846702839855</v>
      </c>
    </row>
    <row r="411" spans="1:17" x14ac:dyDescent="0.2">
      <c r="A411">
        <v>20.49</v>
      </c>
      <c r="B411">
        <v>435</v>
      </c>
      <c r="C411">
        <v>6</v>
      </c>
      <c r="E411" s="7">
        <f>((A411-A$2)/'Numbers and calcs '!D$21)</f>
        <v>0.17013957553767561</v>
      </c>
      <c r="F411" s="3">
        <f t="shared" si="56"/>
        <v>17.013957553767561</v>
      </c>
      <c r="G411" s="1">
        <f t="shared" si="57"/>
        <v>280</v>
      </c>
      <c r="H411" s="3">
        <f>'Numbers and calcs '!C$21/(1-E411)</f>
        <v>2028.9968324280246</v>
      </c>
      <c r="I411" s="1">
        <f t="shared" si="58"/>
        <v>280</v>
      </c>
      <c r="J411" s="3">
        <f t="shared" si="59"/>
        <v>137.99922973015904</v>
      </c>
      <c r="K411" s="19">
        <f>J411-(0.00004*(F411^3)-0.0047*(F411^2)+0.1596*F411)*((38/'Numbers and calcs '!C$3)*(0.31/0.2))</f>
        <v>136.09491819913069</v>
      </c>
      <c r="L411" s="3">
        <f>K411+'Numbers and calcs '!B$15</f>
        <v>731.09491819913069</v>
      </c>
      <c r="M411" s="3">
        <f>'Numbers and calcs '!B$15-'Shear '!C411</f>
        <v>589</v>
      </c>
      <c r="N411" s="3">
        <f t="shared" si="60"/>
        <v>725.09491819913069</v>
      </c>
      <c r="O411" s="1">
        <f t="shared" si="61"/>
        <v>657.04745909956534</v>
      </c>
      <c r="P411" s="1">
        <f t="shared" si="62"/>
        <v>68.047459099565344</v>
      </c>
      <c r="Q411">
        <f t="shared" si="63"/>
        <v>1.231060981662361</v>
      </c>
    </row>
    <row r="412" spans="1:17" x14ac:dyDescent="0.2">
      <c r="A412">
        <v>20.52</v>
      </c>
      <c r="B412">
        <v>434</v>
      </c>
      <c r="C412">
        <v>6</v>
      </c>
      <c r="E412" s="7">
        <f>((A412-A$2)/'Numbers and calcs '!D$21)</f>
        <v>0.17045998905092924</v>
      </c>
      <c r="F412" s="3">
        <f t="shared" si="56"/>
        <v>17.045998905092922</v>
      </c>
      <c r="G412" s="1">
        <f t="shared" si="57"/>
        <v>279</v>
      </c>
      <c r="H412" s="3">
        <f>'Numbers and calcs '!C$21/(1-E412)</f>
        <v>2029.7805414654165</v>
      </c>
      <c r="I412" s="1">
        <f t="shared" si="58"/>
        <v>279</v>
      </c>
      <c r="J412" s="3">
        <f t="shared" si="59"/>
        <v>137.45328339711727</v>
      </c>
      <c r="K412" s="19">
        <f>J412-(0.00004*(F412^3)-0.0047*(F412^2)+0.1596*F412)*((38/'Numbers and calcs '!C$3)*(0.31/0.2))</f>
        <v>135.54762246771543</v>
      </c>
      <c r="L412" s="3">
        <f>K412+'Numbers and calcs '!B$15</f>
        <v>730.54762246771543</v>
      </c>
      <c r="M412" s="3">
        <f>'Numbers and calcs '!B$15-'Shear '!C412</f>
        <v>589</v>
      </c>
      <c r="N412" s="3">
        <f t="shared" si="60"/>
        <v>724.54762246771543</v>
      </c>
      <c r="O412" s="1">
        <f t="shared" si="61"/>
        <v>656.77381123385771</v>
      </c>
      <c r="P412" s="1">
        <f t="shared" si="62"/>
        <v>67.773811233857714</v>
      </c>
      <c r="Q412">
        <f t="shared" si="63"/>
        <v>1.2301317868721824</v>
      </c>
    </row>
    <row r="413" spans="1:17" x14ac:dyDescent="0.2">
      <c r="A413">
        <v>20.56</v>
      </c>
      <c r="B413">
        <v>433</v>
      </c>
      <c r="C413">
        <v>6</v>
      </c>
      <c r="E413" s="7">
        <f>((A413-A$2)/'Numbers and calcs '!D$21)</f>
        <v>0.17088720706860072</v>
      </c>
      <c r="F413" s="3">
        <f t="shared" si="56"/>
        <v>17.088720706860073</v>
      </c>
      <c r="G413" s="1">
        <f t="shared" si="57"/>
        <v>278</v>
      </c>
      <c r="H413" s="3">
        <f>'Numbers and calcs '!C$21/(1-E413)</f>
        <v>2030.8264291017258</v>
      </c>
      <c r="I413" s="1">
        <f t="shared" si="58"/>
        <v>278</v>
      </c>
      <c r="J413" s="3">
        <f t="shared" si="59"/>
        <v>136.89008376898306</v>
      </c>
      <c r="K413" s="19">
        <f>J413-(0.00004*(F413^3)-0.0047*(F413^2)+0.1596*F413)*((38/'Numbers and calcs '!C$3)*(0.31/0.2))</f>
        <v>134.9826340438446</v>
      </c>
      <c r="L413" s="3">
        <f>K413+'Numbers and calcs '!B$15</f>
        <v>729.98263404384466</v>
      </c>
      <c r="M413" s="3">
        <f>'Numbers and calcs '!B$15-'Shear '!C413</f>
        <v>589</v>
      </c>
      <c r="N413" s="3">
        <f t="shared" si="60"/>
        <v>723.98263404384466</v>
      </c>
      <c r="O413" s="1">
        <f t="shared" si="61"/>
        <v>656.49131702192233</v>
      </c>
      <c r="P413" s="1">
        <f t="shared" si="62"/>
        <v>67.491317021922299</v>
      </c>
      <c r="Q413">
        <f t="shared" si="63"/>
        <v>1.2291725535549145</v>
      </c>
    </row>
    <row r="414" spans="1:17" x14ac:dyDescent="0.2">
      <c r="A414">
        <v>20.6</v>
      </c>
      <c r="B414">
        <v>434</v>
      </c>
      <c r="C414">
        <v>7</v>
      </c>
      <c r="E414" s="7">
        <f>((A414-A$2)/'Numbers and calcs '!D$21)</f>
        <v>0.17131442508627226</v>
      </c>
      <c r="F414" s="3">
        <f t="shared" si="56"/>
        <v>17.131442508627227</v>
      </c>
      <c r="G414" s="1">
        <f t="shared" si="57"/>
        <v>279</v>
      </c>
      <c r="H414" s="3">
        <f>'Numbers and calcs '!C$21/(1-E414)</f>
        <v>2031.8733951254389</v>
      </c>
      <c r="I414" s="1">
        <f t="shared" si="58"/>
        <v>279</v>
      </c>
      <c r="J414" s="3">
        <f t="shared" si="59"/>
        <v>137.31170488738832</v>
      </c>
      <c r="K414" s="19">
        <f>J414-(0.00004*(F414^3)-0.0047*(F414^2)+0.1596*F414)*((38/'Numbers and calcs '!C$3)*(0.31/0.2))</f>
        <v>135.40247823357183</v>
      </c>
      <c r="L414" s="3">
        <f>K414+'Numbers and calcs '!B$15</f>
        <v>730.40247823357186</v>
      </c>
      <c r="M414" s="3">
        <f>'Numbers and calcs '!B$15-'Shear '!C414</f>
        <v>588</v>
      </c>
      <c r="N414" s="3">
        <f t="shared" si="60"/>
        <v>723.40247823357186</v>
      </c>
      <c r="O414" s="1">
        <f t="shared" si="61"/>
        <v>655.70123911678593</v>
      </c>
      <c r="P414" s="1">
        <f t="shared" si="62"/>
        <v>67.701239116785914</v>
      </c>
      <c r="Q414">
        <f t="shared" si="63"/>
        <v>1.2302763235264826</v>
      </c>
    </row>
    <row r="415" spans="1:17" x14ac:dyDescent="0.2">
      <c r="A415">
        <v>20.64</v>
      </c>
      <c r="B415">
        <v>433</v>
      </c>
      <c r="C415">
        <v>6</v>
      </c>
      <c r="E415" s="7">
        <f>((A415-A$2)/'Numbers and calcs '!D$21)</f>
        <v>0.17174164310394377</v>
      </c>
      <c r="F415" s="3">
        <f t="shared" si="56"/>
        <v>17.174164310394378</v>
      </c>
      <c r="G415" s="1">
        <f t="shared" si="57"/>
        <v>278</v>
      </c>
      <c r="H415" s="3">
        <f>'Numbers and calcs '!C$21/(1-E415)</f>
        <v>2032.9214412052613</v>
      </c>
      <c r="I415" s="1">
        <f t="shared" si="58"/>
        <v>278</v>
      </c>
      <c r="J415" s="3">
        <f t="shared" si="59"/>
        <v>136.74901270910973</v>
      </c>
      <c r="K415" s="19">
        <f>J415-(0.00004*(F415^3)-0.0047*(F415^2)+0.1596*F415)*((38/'Numbers and calcs '!C$3)*(0.31/0.2))</f>
        <v>134.83802097071052</v>
      </c>
      <c r="L415" s="3">
        <f>K415+'Numbers and calcs '!B$15</f>
        <v>729.83802097071055</v>
      </c>
      <c r="M415" s="3">
        <f>'Numbers and calcs '!B$15-'Shear '!C415</f>
        <v>589</v>
      </c>
      <c r="N415" s="3">
        <f t="shared" si="60"/>
        <v>723.83802097071055</v>
      </c>
      <c r="O415" s="1">
        <f t="shared" si="61"/>
        <v>656.41901048535533</v>
      </c>
      <c r="P415" s="1">
        <f t="shared" si="62"/>
        <v>67.419010485355258</v>
      </c>
      <c r="Q415">
        <f t="shared" si="63"/>
        <v>1.2289270305105442</v>
      </c>
    </row>
    <row r="416" spans="1:17" x14ac:dyDescent="0.2">
      <c r="A416">
        <v>20.68</v>
      </c>
      <c r="B416">
        <v>435</v>
      </c>
      <c r="C416">
        <v>6</v>
      </c>
      <c r="E416" s="7">
        <f>((A416-A$2)/'Numbers and calcs '!D$21)</f>
        <v>0.17216886112161525</v>
      </c>
      <c r="F416" s="3">
        <f t="shared" si="56"/>
        <v>17.216886112161525</v>
      </c>
      <c r="G416" s="1">
        <f t="shared" si="57"/>
        <v>280</v>
      </c>
      <c r="H416" s="3">
        <f>'Numbers and calcs '!C$21/(1-E416)</f>
        <v>2033.9705690133433</v>
      </c>
      <c r="I416" s="1">
        <f t="shared" si="58"/>
        <v>280</v>
      </c>
      <c r="J416" s="3">
        <f t="shared" si="59"/>
        <v>137.6617755761456</v>
      </c>
      <c r="K416" s="19">
        <f>J416-(0.00004*(F416^3)-0.0047*(F416^2)+0.1596*F416)*((38/'Numbers and calcs '!C$3)*(0.31/0.2))</f>
        <v>135.74903057429569</v>
      </c>
      <c r="L416" s="3">
        <f>K416+'Numbers and calcs '!B$15</f>
        <v>730.74903057429572</v>
      </c>
      <c r="M416" s="3">
        <f>'Numbers and calcs '!B$15-'Shear '!C416</f>
        <v>589</v>
      </c>
      <c r="N416" s="3">
        <f t="shared" si="60"/>
        <v>724.74903057429572</v>
      </c>
      <c r="O416" s="1">
        <f t="shared" si="61"/>
        <v>656.87451528714791</v>
      </c>
      <c r="P416" s="1">
        <f t="shared" si="62"/>
        <v>67.874515287147844</v>
      </c>
      <c r="Q416">
        <f t="shared" si="63"/>
        <v>1.2304737361193476</v>
      </c>
    </row>
    <row r="417" spans="1:17" x14ac:dyDescent="0.2">
      <c r="A417">
        <v>20.72</v>
      </c>
      <c r="B417">
        <v>433</v>
      </c>
      <c r="C417">
        <v>6</v>
      </c>
      <c r="E417" s="7">
        <f>((A417-A$2)/'Numbers and calcs '!D$21)</f>
        <v>0.17259607913928673</v>
      </c>
      <c r="F417" s="3">
        <f t="shared" si="56"/>
        <v>17.259607913928672</v>
      </c>
      <c r="G417" s="1">
        <f t="shared" si="57"/>
        <v>278</v>
      </c>
      <c r="H417" s="3">
        <f>'Numbers and calcs '!C$21/(1-E417)</f>
        <v>2035.0207802252894</v>
      </c>
      <c r="I417" s="1">
        <f t="shared" si="58"/>
        <v>278</v>
      </c>
      <c r="J417" s="3">
        <f t="shared" si="59"/>
        <v>136.60794164923647</v>
      </c>
      <c r="K417" s="19">
        <f>J417-(0.00004*(F417^3)-0.0047*(F417^2)+0.1596*F417)*((38/'Numbers and calcs '!C$3)*(0.31/0.2))</f>
        <v>134.69345518210454</v>
      </c>
      <c r="L417" s="3">
        <f>K417+'Numbers and calcs '!B$15</f>
        <v>729.69345518210457</v>
      </c>
      <c r="M417" s="3">
        <f>'Numbers and calcs '!B$15-'Shear '!C417</f>
        <v>589</v>
      </c>
      <c r="N417" s="3">
        <f t="shared" si="60"/>
        <v>723.69345518210457</v>
      </c>
      <c r="O417" s="1">
        <f t="shared" si="61"/>
        <v>656.34672759105229</v>
      </c>
      <c r="P417" s="1">
        <f t="shared" si="62"/>
        <v>67.346727591052272</v>
      </c>
      <c r="Q417">
        <f t="shared" si="63"/>
        <v>1.2286815877455086</v>
      </c>
    </row>
    <row r="418" spans="1:17" x14ac:dyDescent="0.2">
      <c r="A418">
        <v>20.76</v>
      </c>
      <c r="B418">
        <v>433</v>
      </c>
      <c r="C418">
        <v>7</v>
      </c>
      <c r="E418" s="7">
        <f>((A418-A$2)/'Numbers and calcs '!D$21)</f>
        <v>0.17302329715695827</v>
      </c>
      <c r="F418" s="3">
        <f t="shared" si="56"/>
        <v>17.302329715695826</v>
      </c>
      <c r="G418" s="1">
        <f t="shared" si="57"/>
        <v>278</v>
      </c>
      <c r="H418" s="3">
        <f>'Numbers and calcs '!C$21/(1-E418)</f>
        <v>2036.0720765201661</v>
      </c>
      <c r="I418" s="1">
        <f t="shared" si="58"/>
        <v>278</v>
      </c>
      <c r="J418" s="3">
        <f t="shared" si="59"/>
        <v>136.53740611929982</v>
      </c>
      <c r="K418" s="19">
        <f>J418-(0.00004*(F418^3)-0.0047*(F418^2)+0.1596*F418)*((38/'Numbers and calcs '!C$3)*(0.31/0.2))</f>
        <v>134.62118996209136</v>
      </c>
      <c r="L418" s="3">
        <f>K418+'Numbers and calcs '!B$15</f>
        <v>729.62118996209142</v>
      </c>
      <c r="M418" s="3">
        <f>'Numbers and calcs '!B$15-'Shear '!C418</f>
        <v>588</v>
      </c>
      <c r="N418" s="3">
        <f t="shared" si="60"/>
        <v>722.62118996209142</v>
      </c>
      <c r="O418" s="1">
        <f t="shared" si="61"/>
        <v>655.31059498104571</v>
      </c>
      <c r="P418" s="1">
        <f t="shared" si="62"/>
        <v>67.310594981045682</v>
      </c>
      <c r="Q418">
        <f t="shared" si="63"/>
        <v>1.2289476019763459</v>
      </c>
    </row>
    <row r="419" spans="1:17" x14ac:dyDescent="0.2">
      <c r="A419">
        <v>20.8</v>
      </c>
      <c r="B419">
        <v>435</v>
      </c>
      <c r="C419">
        <v>7</v>
      </c>
      <c r="E419" s="7">
        <f>((A419-A$2)/'Numbers and calcs '!D$21)</f>
        <v>0.17345051517462975</v>
      </c>
      <c r="F419" s="3">
        <f t="shared" si="56"/>
        <v>17.345051517462977</v>
      </c>
      <c r="G419" s="1">
        <f t="shared" si="57"/>
        <v>280</v>
      </c>
      <c r="H419" s="3">
        <f>'Numbers and calcs '!C$21/(1-E419)</f>
        <v>2037.124459580511</v>
      </c>
      <c r="I419" s="1">
        <f t="shared" si="58"/>
        <v>280</v>
      </c>
      <c r="J419" s="3">
        <f t="shared" si="59"/>
        <v>137.44864663676867</v>
      </c>
      <c r="K419" s="19">
        <f>J419-(0.00004*(F419^3)-0.0047*(F419^2)+0.1596*F419)*((38/'Numbers and calcs '!C$3)*(0.31/0.2))</f>
        <v>135.53071254172585</v>
      </c>
      <c r="L419" s="3">
        <f>K419+'Numbers and calcs '!B$15</f>
        <v>730.53071254172585</v>
      </c>
      <c r="M419" s="3">
        <f>'Numbers and calcs '!B$15-'Shear '!C419</f>
        <v>588</v>
      </c>
      <c r="N419" s="3">
        <f t="shared" si="60"/>
        <v>723.53071254172585</v>
      </c>
      <c r="O419" s="1">
        <f t="shared" si="61"/>
        <v>655.76535627086287</v>
      </c>
      <c r="P419" s="1">
        <f t="shared" si="62"/>
        <v>67.765356270862924</v>
      </c>
      <c r="Q419">
        <f t="shared" si="63"/>
        <v>1.2304944090845678</v>
      </c>
    </row>
    <row r="420" spans="1:17" x14ac:dyDescent="0.2">
      <c r="A420">
        <v>20.84</v>
      </c>
      <c r="B420">
        <v>434</v>
      </c>
      <c r="C420">
        <v>7</v>
      </c>
      <c r="E420" s="7">
        <f>((A420-A$2)/'Numbers and calcs '!D$21)</f>
        <v>0.17387773319230126</v>
      </c>
      <c r="F420" s="3">
        <f t="shared" si="56"/>
        <v>17.387773319230128</v>
      </c>
      <c r="G420" s="1">
        <f t="shared" si="57"/>
        <v>279</v>
      </c>
      <c r="H420" s="3">
        <f>'Numbers and calcs '!C$21/(1-E420)</f>
        <v>2038.1779310923432</v>
      </c>
      <c r="I420" s="1">
        <f t="shared" si="58"/>
        <v>279</v>
      </c>
      <c r="J420" s="3">
        <f t="shared" si="59"/>
        <v>136.88696935820144</v>
      </c>
      <c r="K420" s="19">
        <f>J420-(0.00004*(F420^3)-0.0047*(F420^2)+0.1596*F420)*((38/'Numbers and calcs '!C$3)*(0.31/0.2))</f>
        <v>134.96732905460311</v>
      </c>
      <c r="L420" s="3">
        <f>K420+'Numbers and calcs '!B$15</f>
        <v>729.96732905460317</v>
      </c>
      <c r="M420" s="3">
        <f>'Numbers and calcs '!B$15-'Shear '!C420</f>
        <v>588</v>
      </c>
      <c r="N420" s="3">
        <f t="shared" si="60"/>
        <v>722.96732905460317</v>
      </c>
      <c r="O420" s="1">
        <f t="shared" si="61"/>
        <v>655.48366452730158</v>
      </c>
      <c r="P420" s="1">
        <f t="shared" si="62"/>
        <v>67.483664527301556</v>
      </c>
      <c r="Q420">
        <f t="shared" si="63"/>
        <v>1.2295362739023863</v>
      </c>
    </row>
    <row r="421" spans="1:17" x14ac:dyDescent="0.2">
      <c r="A421">
        <v>20.88</v>
      </c>
      <c r="B421">
        <v>434</v>
      </c>
      <c r="C421">
        <v>7</v>
      </c>
      <c r="E421" s="7">
        <f>((A421-A$2)/'Numbers and calcs '!D$21)</f>
        <v>0.17430495120997275</v>
      </c>
      <c r="F421" s="3">
        <f t="shared" si="56"/>
        <v>17.430495120997275</v>
      </c>
      <c r="G421" s="1">
        <f t="shared" si="57"/>
        <v>279</v>
      </c>
      <c r="H421" s="3">
        <f>'Numbers and calcs '!C$21/(1-E421)</f>
        <v>2039.2324927451705</v>
      </c>
      <c r="I421" s="1">
        <f t="shared" si="58"/>
        <v>279</v>
      </c>
      <c r="J421" s="3">
        <f t="shared" si="59"/>
        <v>136.81618010333696</v>
      </c>
      <c r="K421" s="19">
        <f>J421-(0.00004*(F421^3)-0.0047*(F421^2)+0.1596*F421)*((38/'Numbers and calcs '!C$3)*(0.31/0.2))</f>
        <v>134.89484529749873</v>
      </c>
      <c r="L421" s="3">
        <f>K421+'Numbers and calcs '!B$15</f>
        <v>729.8948452974987</v>
      </c>
      <c r="M421" s="3">
        <f>'Numbers and calcs '!B$15-'Shear '!C421</f>
        <v>588</v>
      </c>
      <c r="N421" s="3">
        <f t="shared" si="60"/>
        <v>722.8948452974987</v>
      </c>
      <c r="O421" s="1">
        <f t="shared" si="61"/>
        <v>655.44742264874935</v>
      </c>
      <c r="P421" s="1">
        <f t="shared" si="62"/>
        <v>67.447422648749367</v>
      </c>
      <c r="Q421">
        <f t="shared" si="63"/>
        <v>1.2294130022066305</v>
      </c>
    </row>
    <row r="422" spans="1:17" x14ac:dyDescent="0.2">
      <c r="A422">
        <v>20.92</v>
      </c>
      <c r="B422">
        <v>434</v>
      </c>
      <c r="C422">
        <v>7</v>
      </c>
      <c r="E422" s="7">
        <f>((A422-A$2)/'Numbers and calcs '!D$21)</f>
        <v>0.17473216922764429</v>
      </c>
      <c r="F422" s="3">
        <f t="shared" si="56"/>
        <v>17.473216922764429</v>
      </c>
      <c r="G422" s="1">
        <f t="shared" si="57"/>
        <v>279</v>
      </c>
      <c r="H422" s="3">
        <f>'Numbers and calcs '!C$21/(1-E422)</f>
        <v>2040.2881462319983</v>
      </c>
      <c r="I422" s="1">
        <f t="shared" si="58"/>
        <v>279</v>
      </c>
      <c r="J422" s="3">
        <f t="shared" si="59"/>
        <v>136.74539084847248</v>
      </c>
      <c r="K422" s="19">
        <f>J422-(0.00004*(F422^3)-0.0047*(F422^2)+0.1596*F422)*((38/'Numbers and calcs '!C$3)*(0.31/0.2))</f>
        <v>134.82237322374667</v>
      </c>
      <c r="L422" s="3">
        <f>K422+'Numbers and calcs '!B$15</f>
        <v>729.82237322374669</v>
      </c>
      <c r="M422" s="3">
        <f>'Numbers and calcs '!B$15-'Shear '!C422</f>
        <v>588</v>
      </c>
      <c r="N422" s="3">
        <f t="shared" si="60"/>
        <v>722.82237322374669</v>
      </c>
      <c r="O422" s="1">
        <f t="shared" si="61"/>
        <v>655.41118661187329</v>
      </c>
      <c r="P422" s="1">
        <f t="shared" si="62"/>
        <v>67.411186611873333</v>
      </c>
      <c r="Q422">
        <f t="shared" si="63"/>
        <v>1.2292897503805216</v>
      </c>
    </row>
    <row r="423" spans="1:17" x14ac:dyDescent="0.2">
      <c r="A423">
        <v>20.96</v>
      </c>
      <c r="B423">
        <v>434</v>
      </c>
      <c r="C423">
        <v>7</v>
      </c>
      <c r="E423" s="7">
        <f>((A423-A$2)/'Numbers and calcs '!D$21)</f>
        <v>0.17515938724531577</v>
      </c>
      <c r="F423" s="3">
        <f t="shared" si="56"/>
        <v>17.515938724531576</v>
      </c>
      <c r="G423" s="1">
        <f t="shared" si="57"/>
        <v>279</v>
      </c>
      <c r="H423" s="3">
        <f>'Numbers and calcs '!C$21/(1-E423)</f>
        <v>2041.3448932493413</v>
      </c>
      <c r="I423" s="1">
        <f t="shared" si="58"/>
        <v>279</v>
      </c>
      <c r="J423" s="3">
        <f t="shared" si="59"/>
        <v>136.674601593608</v>
      </c>
      <c r="K423" s="19">
        <f>J423-(0.00004*(F423^3)-0.0047*(F423^2)+0.1596*F423)*((38/'Numbers and calcs '!C$3)*(0.31/0.2))</f>
        <v>134.74991281038362</v>
      </c>
      <c r="L423" s="3">
        <f>K423+'Numbers and calcs '!B$15</f>
        <v>729.74991281038365</v>
      </c>
      <c r="M423" s="3">
        <f>'Numbers and calcs '!B$15-'Shear '!C423</f>
        <v>588</v>
      </c>
      <c r="N423" s="3">
        <f t="shared" si="60"/>
        <v>722.74991281038365</v>
      </c>
      <c r="O423" s="1">
        <f t="shared" si="61"/>
        <v>655.37495640519182</v>
      </c>
      <c r="P423" s="1">
        <f t="shared" si="62"/>
        <v>67.37495640519181</v>
      </c>
      <c r="Q423">
        <f t="shared" si="63"/>
        <v>1.2291665183850062</v>
      </c>
    </row>
    <row r="424" spans="1:17" x14ac:dyDescent="0.2">
      <c r="A424">
        <v>21</v>
      </c>
      <c r="B424">
        <v>434</v>
      </c>
      <c r="C424">
        <v>7</v>
      </c>
      <c r="E424" s="7">
        <f>((A424-A$2)/'Numbers and calcs '!D$21)</f>
        <v>0.17558660526298728</v>
      </c>
      <c r="F424" s="3">
        <f t="shared" si="56"/>
        <v>17.558660526298727</v>
      </c>
      <c r="G424" s="1">
        <f t="shared" si="57"/>
        <v>279</v>
      </c>
      <c r="H424" s="3">
        <f>'Numbers and calcs '!C$21/(1-E424)</f>
        <v>2042.4027354972297</v>
      </c>
      <c r="I424" s="1">
        <f t="shared" si="58"/>
        <v>279</v>
      </c>
      <c r="J424" s="3">
        <f t="shared" si="59"/>
        <v>136.60381233874352</v>
      </c>
      <c r="K424" s="19">
        <f>J424-(0.00004*(F424^3)-0.0047*(F424^2)+0.1596*F424)*((38/'Numbers and calcs '!C$3)*(0.31/0.2))</f>
        <v>134.67746403444633</v>
      </c>
      <c r="L424" s="3">
        <f>K424+'Numbers and calcs '!B$15</f>
        <v>729.6774640344463</v>
      </c>
      <c r="M424" s="3">
        <f>'Numbers and calcs '!B$15-'Shear '!C424</f>
        <v>588</v>
      </c>
      <c r="N424" s="3">
        <f t="shared" si="60"/>
        <v>722.6774640344463</v>
      </c>
      <c r="O424" s="1">
        <f t="shared" si="61"/>
        <v>655.33873201722315</v>
      </c>
      <c r="P424" s="1">
        <f t="shared" si="62"/>
        <v>67.338732017223165</v>
      </c>
      <c r="Q424">
        <f t="shared" si="63"/>
        <v>1.2290433061810311</v>
      </c>
    </row>
    <row r="425" spans="1:17" x14ac:dyDescent="0.2">
      <c r="A425">
        <v>21.04</v>
      </c>
      <c r="B425">
        <v>434</v>
      </c>
      <c r="C425">
        <v>7</v>
      </c>
      <c r="E425" s="7">
        <f>((A425-A$2)/'Numbers and calcs '!D$21)</f>
        <v>0.17601382328065876</v>
      </c>
      <c r="F425" s="3">
        <f t="shared" si="56"/>
        <v>17.601382328065878</v>
      </c>
      <c r="G425" s="1">
        <f t="shared" si="57"/>
        <v>279</v>
      </c>
      <c r="H425" s="3">
        <f>'Numbers and calcs '!C$21/(1-E425)</f>
        <v>2043.4616746792194</v>
      </c>
      <c r="I425" s="1">
        <f t="shared" si="58"/>
        <v>279</v>
      </c>
      <c r="J425" s="3">
        <f t="shared" si="59"/>
        <v>136.53302308387904</v>
      </c>
      <c r="K425" s="19">
        <f>J425-(0.00004*(F425^3)-0.0047*(F425^2)+0.1596*F425)*((38/'Numbers and calcs '!C$3)*(0.31/0.2))</f>
        <v>134.60502687297151</v>
      </c>
      <c r="L425" s="3">
        <f>K425+'Numbers and calcs '!B$15</f>
        <v>729.60502687297151</v>
      </c>
      <c r="M425" s="3">
        <f>'Numbers and calcs '!B$15-'Shear '!C425</f>
        <v>588</v>
      </c>
      <c r="N425" s="3">
        <f t="shared" si="60"/>
        <v>722.60502687297151</v>
      </c>
      <c r="O425" s="1">
        <f t="shared" si="61"/>
        <v>655.3025134364857</v>
      </c>
      <c r="P425" s="1">
        <f t="shared" si="62"/>
        <v>67.302513436485754</v>
      </c>
      <c r="Q425">
        <f t="shared" si="63"/>
        <v>1.2289201137295434</v>
      </c>
    </row>
    <row r="426" spans="1:17" x14ac:dyDescent="0.2">
      <c r="A426">
        <v>21.08</v>
      </c>
      <c r="B426">
        <v>435</v>
      </c>
      <c r="C426">
        <v>8</v>
      </c>
      <c r="E426" s="7">
        <f>((A426-A$2)/'Numbers and calcs '!D$21)</f>
        <v>0.17644104129833024</v>
      </c>
      <c r="F426" s="3">
        <f t="shared" si="56"/>
        <v>17.644104129833025</v>
      </c>
      <c r="G426" s="1">
        <f t="shared" si="57"/>
        <v>280</v>
      </c>
      <c r="H426" s="3">
        <f>'Numbers and calcs '!C$21/(1-E426)</f>
        <v>2044.5217125024014</v>
      </c>
      <c r="I426" s="1">
        <f t="shared" si="58"/>
        <v>280</v>
      </c>
      <c r="J426" s="3">
        <f t="shared" si="59"/>
        <v>136.9513457782225</v>
      </c>
      <c r="K426" s="19">
        <f>J426-(0.00004*(F426^3)-0.0047*(F426^2)+0.1596*F426)*((38/'Numbers and calcs '!C$3)*(0.31/0.2))</f>
        <v>135.02171325220382</v>
      </c>
      <c r="L426" s="3">
        <f>K426+'Numbers and calcs '!B$15</f>
        <v>730.02171325220388</v>
      </c>
      <c r="M426" s="3">
        <f>'Numbers and calcs '!B$15-'Shear '!C426</f>
        <v>587</v>
      </c>
      <c r="N426" s="3">
        <f t="shared" si="60"/>
        <v>722.02171325220388</v>
      </c>
      <c r="O426" s="1">
        <f t="shared" si="61"/>
        <v>654.51085662610194</v>
      </c>
      <c r="P426" s="1">
        <f t="shared" si="62"/>
        <v>67.510856626101912</v>
      </c>
      <c r="Q426">
        <f t="shared" si="63"/>
        <v>1.2300199544330561</v>
      </c>
    </row>
    <row r="427" spans="1:17" x14ac:dyDescent="0.2">
      <c r="A427">
        <v>21.12</v>
      </c>
      <c r="B427">
        <v>434</v>
      </c>
      <c r="C427">
        <v>6</v>
      </c>
      <c r="E427" s="7">
        <f>((A427-A$2)/'Numbers and calcs '!D$21)</f>
        <v>0.17686825931600178</v>
      </c>
      <c r="F427" s="3">
        <f t="shared" si="56"/>
        <v>17.686825931600179</v>
      </c>
      <c r="G427" s="1">
        <f t="shared" si="57"/>
        <v>279</v>
      </c>
      <c r="H427" s="3">
        <f>'Numbers and calcs '!C$21/(1-E427)</f>
        <v>2045.5828506774108</v>
      </c>
      <c r="I427" s="1">
        <f t="shared" si="58"/>
        <v>279</v>
      </c>
      <c r="J427" s="3">
        <f t="shared" si="59"/>
        <v>136.39144457415009</v>
      </c>
      <c r="K427" s="19">
        <f>J427-(0.00004*(F427^3)-0.0047*(F427^2)+0.1596*F427)*((38/'Numbers and calcs '!C$3)*(0.31/0.2))</f>
        <v>134.46018730155612</v>
      </c>
      <c r="L427" s="3">
        <f>K427+'Numbers and calcs '!B$15</f>
        <v>729.46018730155606</v>
      </c>
      <c r="M427" s="3">
        <f>'Numbers and calcs '!B$15-'Shear '!C427</f>
        <v>589</v>
      </c>
      <c r="N427" s="3">
        <f t="shared" si="60"/>
        <v>723.46018730155606</v>
      </c>
      <c r="O427" s="1">
        <f t="shared" si="61"/>
        <v>656.23009365077803</v>
      </c>
      <c r="P427" s="1">
        <f t="shared" si="62"/>
        <v>67.230093650778059</v>
      </c>
      <c r="Q427">
        <f t="shared" si="63"/>
        <v>1.2282855472012837</v>
      </c>
    </row>
    <row r="428" spans="1:17" x14ac:dyDescent="0.2">
      <c r="A428">
        <v>21.16</v>
      </c>
      <c r="B428">
        <v>433</v>
      </c>
      <c r="C428">
        <v>8</v>
      </c>
      <c r="E428" s="7">
        <f>((A428-A$2)/'Numbers and calcs '!D$21)</f>
        <v>0.17729547733367329</v>
      </c>
      <c r="F428" s="3">
        <f t="shared" si="56"/>
        <v>17.72954773336733</v>
      </c>
      <c r="G428" s="1">
        <f t="shared" si="57"/>
        <v>278</v>
      </c>
      <c r="H428" s="3">
        <f>'Numbers and calcs '!C$21/(1-E428)</f>
        <v>2046.6450909184352</v>
      </c>
      <c r="I428" s="1">
        <f t="shared" si="58"/>
        <v>278</v>
      </c>
      <c r="J428" s="3">
        <f t="shared" si="59"/>
        <v>135.83205081993336</v>
      </c>
      <c r="K428" s="19">
        <f>J428-(0.00004*(F428^3)-0.0047*(F428^2)+0.1596*F428)*((38/'Numbers and calcs '!C$3)*(0.31/0.2))</f>
        <v>133.89918034633675</v>
      </c>
      <c r="L428" s="3">
        <f>K428+'Numbers and calcs '!B$15</f>
        <v>728.89918034633672</v>
      </c>
      <c r="M428" s="3">
        <f>'Numbers and calcs '!B$15-'Shear '!C428</f>
        <v>587</v>
      </c>
      <c r="N428" s="3">
        <f t="shared" si="60"/>
        <v>720.89918034633672</v>
      </c>
      <c r="O428" s="1">
        <f t="shared" si="61"/>
        <v>653.94959017316842</v>
      </c>
      <c r="P428" s="1">
        <f t="shared" si="62"/>
        <v>66.949590173168374</v>
      </c>
      <c r="Q428">
        <f t="shared" si="63"/>
        <v>1.2281076326172686</v>
      </c>
    </row>
    <row r="429" spans="1:17" x14ac:dyDescent="0.2">
      <c r="A429">
        <v>21.2</v>
      </c>
      <c r="B429">
        <v>433</v>
      </c>
      <c r="C429">
        <v>9</v>
      </c>
      <c r="E429" s="7">
        <f>((A429-A$2)/'Numbers and calcs '!D$21)</f>
        <v>0.17772269535134477</v>
      </c>
      <c r="F429" s="3">
        <f t="shared" si="56"/>
        <v>17.772269535134477</v>
      </c>
      <c r="G429" s="1">
        <f t="shared" si="57"/>
        <v>278</v>
      </c>
      <c r="H429" s="3">
        <f>'Numbers and calcs '!C$21/(1-E429)</f>
        <v>2047.7084349432262</v>
      </c>
      <c r="I429" s="1">
        <f t="shared" si="58"/>
        <v>278</v>
      </c>
      <c r="J429" s="3">
        <f t="shared" si="59"/>
        <v>135.76151528999668</v>
      </c>
      <c r="K429" s="19">
        <f>J429-(0.00004*(F429^3)-0.0047*(F429^2)+0.1596*F429)*((38/'Numbers and calcs '!C$3)*(0.31/0.2))</f>
        <v>133.82704313800676</v>
      </c>
      <c r="L429" s="3">
        <f>K429+'Numbers and calcs '!B$15</f>
        <v>728.82704313800673</v>
      </c>
      <c r="M429" s="3">
        <f>'Numbers and calcs '!B$15-'Shear '!C429</f>
        <v>586</v>
      </c>
      <c r="N429" s="3">
        <f t="shared" si="60"/>
        <v>719.82704313800673</v>
      </c>
      <c r="O429" s="1">
        <f t="shared" si="61"/>
        <v>652.91352156900336</v>
      </c>
      <c r="P429" s="1">
        <f t="shared" si="62"/>
        <v>66.913521569003379</v>
      </c>
      <c r="Q429">
        <f t="shared" si="63"/>
        <v>1.2283737937508648</v>
      </c>
    </row>
    <row r="430" spans="1:17" x14ac:dyDescent="0.2">
      <c r="A430">
        <v>21.24</v>
      </c>
      <c r="B430">
        <v>432</v>
      </c>
      <c r="C430">
        <v>8</v>
      </c>
      <c r="E430" s="7">
        <f>((A430-A$2)/'Numbers and calcs '!D$21)</f>
        <v>0.17814991336901626</v>
      </c>
      <c r="F430" s="3">
        <f t="shared" si="56"/>
        <v>17.814991336901624</v>
      </c>
      <c r="G430" s="1">
        <f t="shared" si="57"/>
        <v>277</v>
      </c>
      <c r="H430" s="3">
        <f>'Numbers and calcs '!C$21/(1-E430)</f>
        <v>2048.7728844731055</v>
      </c>
      <c r="I430" s="1">
        <f t="shared" si="58"/>
        <v>277</v>
      </c>
      <c r="J430" s="3">
        <f t="shared" si="59"/>
        <v>135.20288271056344</v>
      </c>
      <c r="K430" s="19">
        <f>J430-(0.00004*(F430^3)-0.0047*(F430^2)+0.1596*F430)*((38/'Numbers and calcs '!C$3)*(0.31/0.2))</f>
        <v>133.26682037982624</v>
      </c>
      <c r="L430" s="3">
        <f>K430+'Numbers and calcs '!B$15</f>
        <v>728.26682037982619</v>
      </c>
      <c r="M430" s="3">
        <f>'Numbers and calcs '!B$15-'Shear '!C430</f>
        <v>587</v>
      </c>
      <c r="N430" s="3">
        <f t="shared" si="60"/>
        <v>720.26682037982619</v>
      </c>
      <c r="O430" s="1">
        <f t="shared" si="61"/>
        <v>653.63341018991309</v>
      </c>
      <c r="P430" s="1">
        <f t="shared" si="62"/>
        <v>66.633410189913121</v>
      </c>
      <c r="Q430">
        <f t="shared" si="63"/>
        <v>1.2270303583983411</v>
      </c>
    </row>
    <row r="431" spans="1:17" x14ac:dyDescent="0.2">
      <c r="A431">
        <v>21.28</v>
      </c>
      <c r="B431">
        <v>432</v>
      </c>
      <c r="C431">
        <v>8</v>
      </c>
      <c r="E431" s="7">
        <f>((A431-A$2)/'Numbers and calcs '!D$21)</f>
        <v>0.17857713138668779</v>
      </c>
      <c r="F431" s="3">
        <f t="shared" si="56"/>
        <v>17.857713138668778</v>
      </c>
      <c r="G431" s="1">
        <f t="shared" si="57"/>
        <v>277</v>
      </c>
      <c r="H431" s="3">
        <f>'Numbers and calcs '!C$21/(1-E431)</f>
        <v>2049.8384412329769</v>
      </c>
      <c r="I431" s="1">
        <f t="shared" si="58"/>
        <v>277</v>
      </c>
      <c r="J431" s="3">
        <f t="shared" si="59"/>
        <v>135.1326009055546</v>
      </c>
      <c r="K431" s="19">
        <f>J431-(0.00004*(F431^3)-0.0047*(F431^2)+0.1596*F431)*((38/'Numbers and calcs '!C$3)*(0.31/0.2))</f>
        <v>133.19495987275289</v>
      </c>
      <c r="L431" s="3">
        <f>K431+'Numbers and calcs '!B$15</f>
        <v>728.19495987275286</v>
      </c>
      <c r="M431" s="3">
        <f>'Numbers and calcs '!B$15-'Shear '!C431</f>
        <v>587</v>
      </c>
      <c r="N431" s="3">
        <f t="shared" si="60"/>
        <v>720.19495987275286</v>
      </c>
      <c r="O431" s="1">
        <f t="shared" si="61"/>
        <v>653.59747993637643</v>
      </c>
      <c r="P431" s="1">
        <f t="shared" si="62"/>
        <v>66.597479936376445</v>
      </c>
      <c r="Q431">
        <f t="shared" si="63"/>
        <v>1.2269079384544341</v>
      </c>
    </row>
    <row r="432" spans="1:17" x14ac:dyDescent="0.2">
      <c r="A432">
        <v>21.32</v>
      </c>
      <c r="B432">
        <v>433</v>
      </c>
      <c r="C432">
        <v>7</v>
      </c>
      <c r="E432" s="7">
        <f>((A432-A$2)/'Numbers and calcs '!D$21)</f>
        <v>0.17900434940435928</v>
      </c>
      <c r="F432" s="3">
        <f t="shared" si="56"/>
        <v>17.900434940435929</v>
      </c>
      <c r="G432" s="1">
        <f t="shared" si="57"/>
        <v>278</v>
      </c>
      <c r="H432" s="3">
        <f>'Numbers and calcs '!C$21/(1-E432)</f>
        <v>2050.9051069513334</v>
      </c>
      <c r="I432" s="1">
        <f t="shared" si="58"/>
        <v>278</v>
      </c>
      <c r="J432" s="3">
        <f t="shared" si="59"/>
        <v>135.54990870018676</v>
      </c>
      <c r="K432" s="19">
        <f>J432-(0.00004*(F432^3)-0.0047*(F432^2)+0.1596*F432)*((38/'Numbers and calcs '!C$3)*(0.31/0.2))</f>
        <v>133.61070041904003</v>
      </c>
      <c r="L432" s="3">
        <f>K432+'Numbers and calcs '!B$15</f>
        <v>728.61070041904009</v>
      </c>
      <c r="M432" s="3">
        <f>'Numbers and calcs '!B$15-'Shear '!C432</f>
        <v>588</v>
      </c>
      <c r="N432" s="3">
        <f t="shared" si="60"/>
        <v>721.61070041904009</v>
      </c>
      <c r="O432" s="1">
        <f t="shared" si="61"/>
        <v>654.80535020952004</v>
      </c>
      <c r="P432" s="1">
        <f t="shared" si="62"/>
        <v>66.805350209520014</v>
      </c>
      <c r="Q432">
        <f t="shared" si="63"/>
        <v>1.2272290823453063</v>
      </c>
    </row>
    <row r="433" spans="1:17" x14ac:dyDescent="0.2">
      <c r="A433">
        <v>21.37</v>
      </c>
      <c r="B433">
        <v>433</v>
      </c>
      <c r="C433">
        <v>6</v>
      </c>
      <c r="E433" s="7">
        <f>((A433-A$2)/'Numbers and calcs '!D$21)</f>
        <v>0.17953837192644867</v>
      </c>
      <c r="F433" s="3">
        <f t="shared" si="56"/>
        <v>17.953837192644865</v>
      </c>
      <c r="G433" s="1">
        <f t="shared" si="57"/>
        <v>278</v>
      </c>
      <c r="H433" s="3">
        <f>'Numbers and calcs '!C$21/(1-E433)</f>
        <v>2052.2400012112294</v>
      </c>
      <c r="I433" s="1">
        <f t="shared" si="58"/>
        <v>278</v>
      </c>
      <c r="J433" s="3">
        <f t="shared" si="59"/>
        <v>135.46173928776594</v>
      </c>
      <c r="K433" s="19">
        <f>J433-(0.00004*(F433^3)-0.0047*(F433^2)+0.1596*F433)*((38/'Numbers and calcs '!C$3)*(0.31/0.2))</f>
        <v>133.52058801799782</v>
      </c>
      <c r="L433" s="3">
        <f>K433+'Numbers and calcs '!B$15</f>
        <v>728.52058801799785</v>
      </c>
      <c r="M433" s="3">
        <f>'Numbers and calcs '!B$15-'Shear '!C433</f>
        <v>589</v>
      </c>
      <c r="N433" s="3">
        <f t="shared" si="60"/>
        <v>722.52058801799785</v>
      </c>
      <c r="O433" s="1">
        <f t="shared" si="61"/>
        <v>655.76029400899893</v>
      </c>
      <c r="P433" s="1">
        <f t="shared" si="62"/>
        <v>66.760294008998912</v>
      </c>
      <c r="Q433">
        <f t="shared" si="63"/>
        <v>1.2266903022376874</v>
      </c>
    </row>
    <row r="434" spans="1:17" x14ac:dyDescent="0.2">
      <c r="A434">
        <v>21.4</v>
      </c>
      <c r="B434">
        <v>432</v>
      </c>
      <c r="C434">
        <v>7</v>
      </c>
      <c r="E434" s="7">
        <f>((A434-A$2)/'Numbers and calcs '!D$21)</f>
        <v>0.17985878543970227</v>
      </c>
      <c r="F434" s="3">
        <f t="shared" si="56"/>
        <v>17.985878543970227</v>
      </c>
      <c r="G434" s="1">
        <f t="shared" si="57"/>
        <v>277</v>
      </c>
      <c r="H434" s="3">
        <f>'Numbers and calcs '!C$21/(1-E434)</f>
        <v>2053.0417721954864</v>
      </c>
      <c r="I434" s="1">
        <f t="shared" si="58"/>
        <v>277</v>
      </c>
      <c r="J434" s="3">
        <f t="shared" si="59"/>
        <v>134.92175549052814</v>
      </c>
      <c r="K434" s="19">
        <f>J434-(0.00004*(F434^3)-0.0047*(F434^2)+0.1596*F434)*((38/'Numbers and calcs '!C$3)*(0.31/0.2))</f>
        <v>132.97944698199669</v>
      </c>
      <c r="L434" s="3">
        <f>K434+'Numbers and calcs '!B$15</f>
        <v>727.97944698199672</v>
      </c>
      <c r="M434" s="3">
        <f>'Numbers and calcs '!B$15-'Shear '!C434</f>
        <v>588</v>
      </c>
      <c r="N434" s="3">
        <f t="shared" si="60"/>
        <v>720.97944698199672</v>
      </c>
      <c r="O434" s="1">
        <f t="shared" si="61"/>
        <v>654.48972349099836</v>
      </c>
      <c r="P434" s="1">
        <f t="shared" si="62"/>
        <v>66.489723490998344</v>
      </c>
      <c r="Q434">
        <f t="shared" si="63"/>
        <v>1.2261555220782256</v>
      </c>
    </row>
    <row r="435" spans="1:17" x14ac:dyDescent="0.2">
      <c r="A435">
        <v>21.44</v>
      </c>
      <c r="B435">
        <v>434</v>
      </c>
      <c r="C435">
        <v>7</v>
      </c>
      <c r="E435" s="7">
        <f>((A435-A$2)/'Numbers and calcs '!D$21)</f>
        <v>0.18028600345737381</v>
      </c>
      <c r="F435" s="3">
        <f t="shared" si="56"/>
        <v>18.028600345737381</v>
      </c>
      <c r="G435" s="1">
        <f t="shared" si="57"/>
        <v>279</v>
      </c>
      <c r="H435" s="3">
        <f>'Numbers and calcs '!C$21/(1-E435)</f>
        <v>2054.1117751963056</v>
      </c>
      <c r="I435" s="1">
        <f t="shared" si="58"/>
        <v>279</v>
      </c>
      <c r="J435" s="3">
        <f t="shared" si="59"/>
        <v>135.82513053523425</v>
      </c>
      <c r="K435" s="19">
        <f>J435-(0.00004*(F435^3)-0.0047*(F435^2)+0.1596*F435)*((38/'Numbers and calcs '!C$3)*(0.31/0.2))</f>
        <v>133.88128900173652</v>
      </c>
      <c r="L435" s="3">
        <f>K435+'Numbers and calcs '!B$15</f>
        <v>728.88128900173649</v>
      </c>
      <c r="M435" s="3">
        <f>'Numbers and calcs '!B$15-'Shear '!C435</f>
        <v>588</v>
      </c>
      <c r="N435" s="3">
        <f t="shared" si="60"/>
        <v>721.88128900173649</v>
      </c>
      <c r="O435" s="1">
        <f t="shared" si="61"/>
        <v>654.9406445008683</v>
      </c>
      <c r="P435" s="1">
        <f t="shared" si="62"/>
        <v>66.94064450086826</v>
      </c>
      <c r="Q435">
        <f t="shared" si="63"/>
        <v>1.2276892670097559</v>
      </c>
    </row>
    <row r="436" spans="1:17" x14ac:dyDescent="0.2">
      <c r="A436">
        <v>21.48</v>
      </c>
      <c r="B436">
        <v>434</v>
      </c>
      <c r="C436">
        <v>6</v>
      </c>
      <c r="E436" s="7">
        <f>((A436-A$2)/'Numbers and calcs '!D$21)</f>
        <v>0.18071322147504529</v>
      </c>
      <c r="F436" s="3">
        <f t="shared" si="56"/>
        <v>18.071322147504528</v>
      </c>
      <c r="G436" s="1">
        <f t="shared" si="57"/>
        <v>279</v>
      </c>
      <c r="H436" s="3">
        <f>'Numbers and calcs '!C$21/(1-E436)</f>
        <v>2055.182894105676</v>
      </c>
      <c r="I436" s="1">
        <f t="shared" si="58"/>
        <v>279</v>
      </c>
      <c r="J436" s="3">
        <f t="shared" si="59"/>
        <v>135.75434128036977</v>
      </c>
      <c r="K436" s="19">
        <f>J436-(0.00004*(F436^3)-0.0047*(F436^2)+0.1596*F436)*((38/'Numbers and calcs '!C$3)*(0.31/0.2))</f>
        <v>133.80897808377213</v>
      </c>
      <c r="L436" s="3">
        <f>K436+'Numbers and calcs '!B$15</f>
        <v>728.8089780837721</v>
      </c>
      <c r="M436" s="3">
        <f>'Numbers and calcs '!B$15-'Shear '!C436</f>
        <v>589</v>
      </c>
      <c r="N436" s="3">
        <f t="shared" si="60"/>
        <v>722.8089780837721</v>
      </c>
      <c r="O436" s="1">
        <f t="shared" si="61"/>
        <v>655.90448904188611</v>
      </c>
      <c r="P436" s="1">
        <f t="shared" si="62"/>
        <v>66.904489041886066</v>
      </c>
      <c r="Q436">
        <f t="shared" si="63"/>
        <v>1.2271799288349272</v>
      </c>
    </row>
    <row r="437" spans="1:17" x14ac:dyDescent="0.2">
      <c r="A437">
        <v>21.53</v>
      </c>
      <c r="B437">
        <v>432</v>
      </c>
      <c r="C437">
        <v>7</v>
      </c>
      <c r="E437" s="7">
        <f>((A437-A$2)/'Numbers and calcs '!D$21)</f>
        <v>0.18124724399713468</v>
      </c>
      <c r="F437" s="3">
        <f t="shared" si="56"/>
        <v>18.124724399713468</v>
      </c>
      <c r="G437" s="1">
        <f t="shared" si="57"/>
        <v>277</v>
      </c>
      <c r="H437" s="3">
        <f>'Numbers and calcs '!C$21/(1-E437)</f>
        <v>2056.5233646499501</v>
      </c>
      <c r="I437" s="1">
        <f t="shared" si="58"/>
        <v>277</v>
      </c>
      <c r="J437" s="3">
        <f t="shared" si="59"/>
        <v>134.69333962424949</v>
      </c>
      <c r="K437" s="19">
        <f>J437-(0.00004*(F437^3)-0.0047*(F437^2)+0.1596*F437)*((38/'Numbers and calcs '!C$3)*(0.31/0.2))</f>
        <v>132.74609029141837</v>
      </c>
      <c r="L437" s="3">
        <f>K437+'Numbers and calcs '!B$15</f>
        <v>727.74609029141834</v>
      </c>
      <c r="M437" s="3">
        <f>'Numbers and calcs '!B$15-'Shear '!C437</f>
        <v>588</v>
      </c>
      <c r="N437" s="3">
        <f t="shared" si="60"/>
        <v>720.74609029141834</v>
      </c>
      <c r="O437" s="1">
        <f t="shared" si="61"/>
        <v>654.37304514570917</v>
      </c>
      <c r="P437" s="1">
        <f t="shared" si="62"/>
        <v>66.373045145709185</v>
      </c>
      <c r="Q437">
        <f t="shared" si="63"/>
        <v>1.2257586569581944</v>
      </c>
    </row>
    <row r="438" spans="1:17" x14ac:dyDescent="0.2">
      <c r="A438">
        <v>21.57</v>
      </c>
      <c r="B438">
        <v>432</v>
      </c>
      <c r="C438">
        <v>6</v>
      </c>
      <c r="E438" s="7">
        <f>((A438-A$2)/'Numbers and calcs '!D$21)</f>
        <v>0.18167446201480617</v>
      </c>
      <c r="F438" s="3">
        <f t="shared" si="56"/>
        <v>18.167446201480615</v>
      </c>
      <c r="G438" s="1">
        <f t="shared" si="57"/>
        <v>277</v>
      </c>
      <c r="H438" s="3">
        <f>'Numbers and calcs '!C$21/(1-E438)</f>
        <v>2057.5970007450719</v>
      </c>
      <c r="I438" s="1">
        <f t="shared" si="58"/>
        <v>277</v>
      </c>
      <c r="J438" s="3">
        <f t="shared" si="59"/>
        <v>134.62305781924067</v>
      </c>
      <c r="K438" s="19">
        <f>J438-(0.00004*(F438^3)-0.0047*(F438^2)+0.1596*F438)*((38/'Numbers and calcs '!C$3)*(0.31/0.2))</f>
        <v>132.67431230354939</v>
      </c>
      <c r="L438" s="3">
        <f>K438+'Numbers and calcs '!B$15</f>
        <v>727.67431230354941</v>
      </c>
      <c r="M438" s="3">
        <f>'Numbers and calcs '!B$15-'Shear '!C438</f>
        <v>589</v>
      </c>
      <c r="N438" s="3">
        <f t="shared" si="60"/>
        <v>721.67431230354941</v>
      </c>
      <c r="O438" s="1">
        <f t="shared" si="61"/>
        <v>655.33715615177471</v>
      </c>
      <c r="P438" s="1">
        <f t="shared" si="62"/>
        <v>66.337156151774693</v>
      </c>
      <c r="Q438">
        <f t="shared" si="63"/>
        <v>1.2252535013642605</v>
      </c>
    </row>
    <row r="439" spans="1:17" x14ac:dyDescent="0.2">
      <c r="A439">
        <v>21.61</v>
      </c>
      <c r="B439">
        <v>434</v>
      </c>
      <c r="C439">
        <v>7</v>
      </c>
      <c r="E439" s="7">
        <f>((A439-A$2)/'Numbers and calcs '!D$21)</f>
        <v>0.18210168003247768</v>
      </c>
      <c r="F439" s="3">
        <f t="shared" si="56"/>
        <v>18.210168003247766</v>
      </c>
      <c r="G439" s="1">
        <f t="shared" si="57"/>
        <v>279</v>
      </c>
      <c r="H439" s="3">
        <f>'Numbers and calcs '!C$21/(1-E439)</f>
        <v>2058.6717584384978</v>
      </c>
      <c r="I439" s="1">
        <f t="shared" si="58"/>
        <v>279</v>
      </c>
      <c r="J439" s="3">
        <f t="shared" si="59"/>
        <v>135.52427620206024</v>
      </c>
      <c r="K439" s="19">
        <f>J439-(0.00004*(F439^3)-0.0047*(F439^2)+0.1596*F439)*((38/'Numbers and calcs '!C$3)*(0.31/0.2))</f>
        <v>133.57404579074449</v>
      </c>
      <c r="L439" s="3">
        <f>K439+'Numbers and calcs '!B$15</f>
        <v>728.57404579074455</v>
      </c>
      <c r="M439" s="3">
        <f>'Numbers and calcs '!B$15-'Shear '!C439</f>
        <v>588</v>
      </c>
      <c r="N439" s="3">
        <f t="shared" si="60"/>
        <v>721.57404579074455</v>
      </c>
      <c r="O439" s="1">
        <f t="shared" si="61"/>
        <v>654.78702289537227</v>
      </c>
      <c r="P439" s="1">
        <f t="shared" si="62"/>
        <v>66.787022895372246</v>
      </c>
      <c r="Q439">
        <f t="shared" si="63"/>
        <v>1.2271667445420826</v>
      </c>
    </row>
    <row r="440" spans="1:17" x14ac:dyDescent="0.2">
      <c r="A440">
        <v>21.65</v>
      </c>
      <c r="B440">
        <v>431</v>
      </c>
      <c r="C440">
        <v>6</v>
      </c>
      <c r="E440" s="7">
        <f>((A440-A$2)/'Numbers and calcs '!D$21)</f>
        <v>0.18252889805014916</v>
      </c>
      <c r="F440" s="3">
        <f t="shared" si="56"/>
        <v>18.252889805014917</v>
      </c>
      <c r="G440" s="1">
        <f t="shared" si="57"/>
        <v>276</v>
      </c>
      <c r="H440" s="3">
        <f>'Numbers and calcs '!C$21/(1-E440)</f>
        <v>2059.7476394887008</v>
      </c>
      <c r="I440" s="1">
        <f t="shared" si="58"/>
        <v>276</v>
      </c>
      <c r="J440" s="3">
        <f t="shared" si="59"/>
        <v>133.99699784023667</v>
      </c>
      <c r="K440" s="19">
        <f>J440-(0.00004*(F440^3)-0.0047*(F440^2)+0.1596*F440)*((38/'Numbers and calcs '!C$3)*(0.31/0.2))</f>
        <v>132.04529379756886</v>
      </c>
      <c r="L440" s="3">
        <f>K440+'Numbers and calcs '!B$15</f>
        <v>727.04529379756889</v>
      </c>
      <c r="M440" s="3">
        <f>'Numbers and calcs '!B$15-'Shear '!C440</f>
        <v>589</v>
      </c>
      <c r="N440" s="3">
        <f t="shared" si="60"/>
        <v>721.04529379756889</v>
      </c>
      <c r="O440" s="1">
        <f t="shared" si="61"/>
        <v>655.02264689878439</v>
      </c>
      <c r="P440" s="1">
        <f t="shared" si="62"/>
        <v>66.02264689878443</v>
      </c>
      <c r="Q440">
        <f t="shared" si="63"/>
        <v>1.2241855582301679</v>
      </c>
    </row>
    <row r="441" spans="1:17" x14ac:dyDescent="0.2">
      <c r="A441">
        <v>21.69</v>
      </c>
      <c r="B441">
        <v>434</v>
      </c>
      <c r="C441">
        <v>6</v>
      </c>
      <c r="E441" s="7">
        <f>((A441-A$2)/'Numbers and calcs '!D$21)</f>
        <v>0.1829561160678207</v>
      </c>
      <c r="F441" s="3">
        <f t="shared" si="56"/>
        <v>18.295611606782071</v>
      </c>
      <c r="G441" s="1">
        <f t="shared" si="57"/>
        <v>279</v>
      </c>
      <c r="H441" s="3">
        <f>'Numbers and calcs '!C$21/(1-E441)</f>
        <v>2060.8246456578322</v>
      </c>
      <c r="I441" s="1">
        <f t="shared" si="58"/>
        <v>279</v>
      </c>
      <c r="J441" s="3">
        <f t="shared" si="59"/>
        <v>135.38269769233128</v>
      </c>
      <c r="K441" s="19">
        <f>J441-(0.00004*(F441^3)-0.0047*(F441^2)+0.1596*F441)*((38/'Numbers and calcs '!C$3)*(0.31/0.2))</f>
        <v>133.42953125962052</v>
      </c>
      <c r="L441" s="3">
        <f>K441+'Numbers and calcs '!B$15</f>
        <v>728.42953125962049</v>
      </c>
      <c r="M441" s="3">
        <f>'Numbers and calcs '!B$15-'Shear '!C441</f>
        <v>589</v>
      </c>
      <c r="N441" s="3">
        <f t="shared" si="60"/>
        <v>722.42953125962049</v>
      </c>
      <c r="O441" s="1">
        <f t="shared" si="61"/>
        <v>655.71476562981024</v>
      </c>
      <c r="P441" s="1">
        <f t="shared" si="62"/>
        <v>66.714765629810259</v>
      </c>
      <c r="Q441">
        <f t="shared" si="63"/>
        <v>1.2265357067226155</v>
      </c>
    </row>
    <row r="442" spans="1:17" x14ac:dyDescent="0.2">
      <c r="A442">
        <v>21.73</v>
      </c>
      <c r="B442">
        <v>432</v>
      </c>
      <c r="C442">
        <v>6</v>
      </c>
      <c r="E442" s="7">
        <f>((A442-A$2)/'Numbers and calcs '!D$21)</f>
        <v>0.18338333408549218</v>
      </c>
      <c r="F442" s="3">
        <f t="shared" si="56"/>
        <v>18.338333408549218</v>
      </c>
      <c r="G442" s="1">
        <f t="shared" si="57"/>
        <v>277</v>
      </c>
      <c r="H442" s="3">
        <f>'Numbers and calcs '!C$21/(1-E442)</f>
        <v>2061.9027787117302</v>
      </c>
      <c r="I442" s="1">
        <f t="shared" si="58"/>
        <v>277</v>
      </c>
      <c r="J442" s="3">
        <f t="shared" si="59"/>
        <v>134.34193059920537</v>
      </c>
      <c r="K442" s="19">
        <f>J442-(0.00004*(F442^3)-0.0047*(F442^2)+0.1596*F442)*((38/'Numbers and calcs '!C$3)*(0.31/0.2))</f>
        <v>132.3873129947975</v>
      </c>
      <c r="L442" s="3">
        <f>K442+'Numbers and calcs '!B$15</f>
        <v>727.38731299479753</v>
      </c>
      <c r="M442" s="3">
        <f>'Numbers and calcs '!B$15-'Shear '!C442</f>
        <v>589</v>
      </c>
      <c r="N442" s="3">
        <f t="shared" si="60"/>
        <v>721.38731299479753</v>
      </c>
      <c r="O442" s="1">
        <f t="shared" si="61"/>
        <v>655.19365649739871</v>
      </c>
      <c r="P442" s="1">
        <f t="shared" si="62"/>
        <v>66.193656497398749</v>
      </c>
      <c r="Q442">
        <f t="shared" si="63"/>
        <v>1.2247662359843761</v>
      </c>
    </row>
    <row r="443" spans="1:17" x14ac:dyDescent="0.2">
      <c r="A443">
        <v>21.77</v>
      </c>
      <c r="B443">
        <v>431</v>
      </c>
      <c r="C443">
        <v>7</v>
      </c>
      <c r="E443" s="7">
        <f>((A443-A$2)/'Numbers and calcs '!D$21)</f>
        <v>0.18381055210316366</v>
      </c>
      <c r="F443" s="3">
        <f t="shared" si="56"/>
        <v>18.381055210316365</v>
      </c>
      <c r="G443" s="1">
        <f t="shared" si="57"/>
        <v>276</v>
      </c>
      <c r="H443" s="3">
        <f>'Numbers and calcs '!C$21/(1-E443)</f>
        <v>2062.9820404199309</v>
      </c>
      <c r="I443" s="1">
        <f t="shared" si="58"/>
        <v>276</v>
      </c>
      <c r="J443" s="3">
        <f t="shared" si="59"/>
        <v>133.78691359999371</v>
      </c>
      <c r="K443" s="19">
        <f>J443-(0.00004*(F443^3)-0.0047*(F443^2)+0.1596*F443)*((38/'Numbers and calcs '!C$3)*(0.31/0.2))</f>
        <v>131.83085601927127</v>
      </c>
      <c r="L443" s="3">
        <f>K443+'Numbers and calcs '!B$15</f>
        <v>726.83085601927132</v>
      </c>
      <c r="M443" s="3">
        <f>'Numbers and calcs '!B$15-'Shear '!C443</f>
        <v>588</v>
      </c>
      <c r="N443" s="3">
        <f t="shared" si="60"/>
        <v>719.83085601927132</v>
      </c>
      <c r="O443" s="1">
        <f t="shared" si="61"/>
        <v>653.91542800963566</v>
      </c>
      <c r="P443" s="1">
        <f t="shared" si="62"/>
        <v>65.915428009635633</v>
      </c>
      <c r="Q443">
        <f t="shared" si="63"/>
        <v>1.2242021360871962</v>
      </c>
    </row>
    <row r="444" spans="1:17" x14ac:dyDescent="0.2">
      <c r="A444">
        <v>21.82</v>
      </c>
      <c r="B444">
        <v>434</v>
      </c>
      <c r="C444">
        <v>10</v>
      </c>
      <c r="E444" s="7">
        <f>((A444-A$2)/'Numbers and calcs '!D$21)</f>
        <v>0.18434457462525305</v>
      </c>
      <c r="F444" s="3">
        <f t="shared" si="56"/>
        <v>18.434457462525305</v>
      </c>
      <c r="G444" s="1">
        <f t="shared" si="57"/>
        <v>279</v>
      </c>
      <c r="H444" s="3">
        <f>'Numbers and calcs '!C$21/(1-E444)</f>
        <v>2064.3327074270728</v>
      </c>
      <c r="I444" s="1">
        <f t="shared" si="58"/>
        <v>279</v>
      </c>
      <c r="J444" s="3">
        <f t="shared" si="59"/>
        <v>135.15263261402174</v>
      </c>
      <c r="K444" s="19">
        <f>J444-(0.00004*(F444^3)-0.0047*(F444^2)+0.1596*F444)*((38/'Numbers and calcs '!C$3)*(0.31/0.2))</f>
        <v>133.19479077142964</v>
      </c>
      <c r="L444" s="3">
        <f>K444+'Numbers and calcs '!B$15</f>
        <v>728.19479077142967</v>
      </c>
      <c r="M444" s="3">
        <f>'Numbers and calcs '!B$15-'Shear '!C444</f>
        <v>585</v>
      </c>
      <c r="N444" s="3">
        <f t="shared" si="60"/>
        <v>718.19479077142967</v>
      </c>
      <c r="O444" s="1">
        <f t="shared" si="61"/>
        <v>651.59739538571489</v>
      </c>
      <c r="P444" s="1">
        <f t="shared" si="62"/>
        <v>66.597395385714819</v>
      </c>
      <c r="Q444">
        <f t="shared" si="63"/>
        <v>1.227683403028085</v>
      </c>
    </row>
    <row r="445" spans="1:17" x14ac:dyDescent="0.2">
      <c r="A445">
        <v>21.85</v>
      </c>
      <c r="B445">
        <v>433</v>
      </c>
      <c r="C445">
        <v>7</v>
      </c>
      <c r="E445" s="7">
        <f>((A445-A$2)/'Numbers and calcs '!D$21)</f>
        <v>0.18466498813850671</v>
      </c>
      <c r="F445" s="3">
        <f t="shared" si="56"/>
        <v>18.46649881385067</v>
      </c>
      <c r="G445" s="1">
        <f t="shared" si="57"/>
        <v>278</v>
      </c>
      <c r="H445" s="3">
        <f>'Numbers and calcs '!C$21/(1-E445)</f>
        <v>2065.1439568959277</v>
      </c>
      <c r="I445" s="1">
        <f t="shared" si="58"/>
        <v>278</v>
      </c>
      <c r="J445" s="3">
        <f t="shared" si="59"/>
        <v>134.61531292852612</v>
      </c>
      <c r="K445" s="19">
        <f>J445-(0.00004*(F445^3)-0.0047*(F445^2)+0.1596*F445)*((38/'Numbers and calcs '!C$3)*(0.31/0.2))</f>
        <v>132.65640888946902</v>
      </c>
      <c r="L445" s="3">
        <f>K445+'Numbers and calcs '!B$15</f>
        <v>727.65640888946905</v>
      </c>
      <c r="M445" s="3">
        <f>'Numbers and calcs '!B$15-'Shear '!C445</f>
        <v>588</v>
      </c>
      <c r="N445" s="3">
        <f t="shared" si="60"/>
        <v>720.65640888946905</v>
      </c>
      <c r="O445" s="1">
        <f t="shared" si="61"/>
        <v>654.32820444473452</v>
      </c>
      <c r="P445" s="1">
        <f t="shared" si="62"/>
        <v>66.32820444473451</v>
      </c>
      <c r="Q445">
        <f t="shared" si="63"/>
        <v>1.2256061375671243</v>
      </c>
    </row>
    <row r="446" spans="1:17" x14ac:dyDescent="0.2">
      <c r="A446">
        <v>21.89</v>
      </c>
      <c r="B446">
        <v>432</v>
      </c>
      <c r="C446">
        <v>6</v>
      </c>
      <c r="E446" s="7">
        <f>((A446-A$2)/'Numbers and calcs '!D$21)</f>
        <v>0.18509220615617819</v>
      </c>
      <c r="F446" s="3">
        <f t="shared" si="56"/>
        <v>18.509220615617821</v>
      </c>
      <c r="G446" s="1">
        <f t="shared" si="57"/>
        <v>277</v>
      </c>
      <c r="H446" s="3">
        <f>'Numbers and calcs '!C$21/(1-E446)</f>
        <v>2066.2266152213679</v>
      </c>
      <c r="I446" s="1">
        <f t="shared" si="58"/>
        <v>277</v>
      </c>
      <c r="J446" s="3">
        <f t="shared" si="59"/>
        <v>134.06080337917012</v>
      </c>
      <c r="K446" s="19">
        <f>J446-(0.00004*(F446^3)-0.0047*(F446^2)+0.1596*F446)*((38/'Numbers and calcs '!C$3)*(0.31/0.2))</f>
        <v>132.10049281216641</v>
      </c>
      <c r="L446" s="3">
        <f>K446+'Numbers and calcs '!B$15</f>
        <v>727.10049281216641</v>
      </c>
      <c r="M446" s="3">
        <f>'Numbers and calcs '!B$15-'Shear '!C446</f>
        <v>589</v>
      </c>
      <c r="N446" s="3">
        <f t="shared" si="60"/>
        <v>721.10049281216641</v>
      </c>
      <c r="O446" s="1">
        <f t="shared" si="61"/>
        <v>655.05024640608326</v>
      </c>
      <c r="P446" s="1">
        <f t="shared" si="62"/>
        <v>66.050246406083204</v>
      </c>
      <c r="Q446">
        <f t="shared" si="63"/>
        <v>1.2242792747235423</v>
      </c>
    </row>
    <row r="447" spans="1:17" x14ac:dyDescent="0.2">
      <c r="A447">
        <v>21.93</v>
      </c>
      <c r="B447">
        <v>431</v>
      </c>
      <c r="C447">
        <v>7</v>
      </c>
      <c r="E447" s="7">
        <f>((A447-A$2)/'Numbers and calcs '!D$21)</f>
        <v>0.18551942417384967</v>
      </c>
      <c r="F447" s="3">
        <f t="shared" si="56"/>
        <v>18.551942417384968</v>
      </c>
      <c r="G447" s="1">
        <f t="shared" si="57"/>
        <v>276</v>
      </c>
      <c r="H447" s="3">
        <f>'Numbers and calcs '!C$21/(1-E447)</f>
        <v>2067.3104093164202</v>
      </c>
      <c r="I447" s="1">
        <f t="shared" si="58"/>
        <v>276</v>
      </c>
      <c r="J447" s="3">
        <f t="shared" si="59"/>
        <v>133.50680127966973</v>
      </c>
      <c r="K447" s="19">
        <f>J447-(0.00004*(F447^3)-0.0047*(F447^2)+0.1596*F447)*((38/'Numbers and calcs '!C$3)*(0.31/0.2))</f>
        <v>131.54509528824877</v>
      </c>
      <c r="L447" s="3">
        <f>K447+'Numbers and calcs '!B$15</f>
        <v>726.54509528824883</v>
      </c>
      <c r="M447" s="3">
        <f>'Numbers and calcs '!B$15-'Shear '!C447</f>
        <v>588</v>
      </c>
      <c r="N447" s="3">
        <f t="shared" si="60"/>
        <v>719.54509528824883</v>
      </c>
      <c r="O447" s="1">
        <f t="shared" si="61"/>
        <v>653.77254764412442</v>
      </c>
      <c r="P447" s="1">
        <f t="shared" si="62"/>
        <v>65.772547644124387</v>
      </c>
      <c r="Q447">
        <f t="shared" si="63"/>
        <v>1.2237161484494028</v>
      </c>
    </row>
    <row r="448" spans="1:17" x14ac:dyDescent="0.2">
      <c r="A448">
        <v>21.97</v>
      </c>
      <c r="B448">
        <v>434</v>
      </c>
      <c r="C448">
        <v>6</v>
      </c>
      <c r="E448" s="7">
        <f>((A448-A$2)/'Numbers and calcs '!D$21)</f>
        <v>0.18594664219152118</v>
      </c>
      <c r="F448" s="3">
        <f t="shared" si="56"/>
        <v>18.594664219152119</v>
      </c>
      <c r="G448" s="1">
        <f t="shared" si="57"/>
        <v>279</v>
      </c>
      <c r="H448" s="3">
        <f>'Numbers and calcs '!C$21/(1-E448)</f>
        <v>2068.3953409692513</v>
      </c>
      <c r="I448" s="1">
        <f t="shared" si="58"/>
        <v>279</v>
      </c>
      <c r="J448" s="3">
        <f t="shared" si="59"/>
        <v>134.88717290827992</v>
      </c>
      <c r="K448" s="19">
        <f>J448-(0.00004*(F448^3)-0.0047*(F448^2)+0.1596*F448)*((38/'Numbers and calcs '!C$3)*(0.31/0.2))</f>
        <v>132.92408257300789</v>
      </c>
      <c r="L448" s="3">
        <f>K448+'Numbers and calcs '!B$15</f>
        <v>727.92408257300792</v>
      </c>
      <c r="M448" s="3">
        <f>'Numbers and calcs '!B$15-'Shear '!C448</f>
        <v>589</v>
      </c>
      <c r="N448" s="3">
        <f t="shared" si="60"/>
        <v>721.92408257300792</v>
      </c>
      <c r="O448" s="1">
        <f t="shared" si="61"/>
        <v>655.46204128650402</v>
      </c>
      <c r="P448" s="1">
        <f t="shared" si="62"/>
        <v>66.462041286503947</v>
      </c>
      <c r="Q448">
        <f t="shared" si="63"/>
        <v>1.2256775595467027</v>
      </c>
    </row>
    <row r="449" spans="1:17" x14ac:dyDescent="0.2">
      <c r="A449">
        <v>22.01</v>
      </c>
      <c r="B449">
        <v>431</v>
      </c>
      <c r="C449">
        <v>5</v>
      </c>
      <c r="E449" s="7">
        <f>((A449-A$2)/'Numbers and calcs '!D$21)</f>
        <v>0.18637386020919269</v>
      </c>
      <c r="F449" s="3">
        <f t="shared" si="56"/>
        <v>18.637386020919269</v>
      </c>
      <c r="G449" s="1">
        <f t="shared" si="57"/>
        <v>276</v>
      </c>
      <c r="H449" s="3">
        <f>'Numbers and calcs '!C$21/(1-E449)</f>
        <v>2069.4814119717844</v>
      </c>
      <c r="I449" s="1">
        <f t="shared" si="58"/>
        <v>276</v>
      </c>
      <c r="J449" s="3">
        <f t="shared" si="59"/>
        <v>133.36674511950775</v>
      </c>
      <c r="K449" s="19">
        <f>J449-(0.00004*(F449^3)-0.0047*(F449^2)+0.1596*F449)*((38/'Numbers and calcs '!C$3)*(0.31/0.2))</f>
        <v>131.40228149798747</v>
      </c>
      <c r="L449" s="3">
        <f>K449+'Numbers and calcs '!B$15</f>
        <v>726.40228149798747</v>
      </c>
      <c r="M449" s="3">
        <f>'Numbers and calcs '!B$15-'Shear '!C449</f>
        <v>590</v>
      </c>
      <c r="N449" s="3">
        <f t="shared" si="60"/>
        <v>721.40228149798747</v>
      </c>
      <c r="O449" s="1">
        <f t="shared" si="61"/>
        <v>655.70114074899379</v>
      </c>
      <c r="P449" s="1">
        <f t="shared" si="62"/>
        <v>65.701140748993737</v>
      </c>
      <c r="Q449">
        <f t="shared" si="63"/>
        <v>1.2227157313525212</v>
      </c>
    </row>
    <row r="450" spans="1:17" x14ac:dyDescent="0.2">
      <c r="A450">
        <v>22.04</v>
      </c>
      <c r="B450">
        <v>433</v>
      </c>
      <c r="C450">
        <v>5</v>
      </c>
      <c r="E450" s="7">
        <f>((A450-A$2)/'Numbers and calcs '!D$21)</f>
        <v>0.18669427372244632</v>
      </c>
      <c r="F450" s="3">
        <f t="shared" si="56"/>
        <v>18.66942737224463</v>
      </c>
      <c r="G450" s="1">
        <f t="shared" si="57"/>
        <v>278</v>
      </c>
      <c r="H450" s="3">
        <f>'Numbers and calcs '!C$21/(1-E450)</f>
        <v>2070.2967140020032</v>
      </c>
      <c r="I450" s="1">
        <f t="shared" si="58"/>
        <v>278</v>
      </c>
      <c r="J450" s="3">
        <f t="shared" si="59"/>
        <v>134.28026916132711</v>
      </c>
      <c r="K450" s="19">
        <f>J450-(0.00004*(F450^3)-0.0047*(F450^2)+0.1596*F450)*((38/'Numbers and calcs '!C$3)*(0.31/0.2))</f>
        <v>132.31478281785868</v>
      </c>
      <c r="L450" s="3">
        <f>K450+'Numbers and calcs '!B$15</f>
        <v>727.31478281785871</v>
      </c>
      <c r="M450" s="3">
        <f>'Numbers and calcs '!B$15-'Shear '!C450</f>
        <v>590</v>
      </c>
      <c r="N450" s="3">
        <f t="shared" si="60"/>
        <v>722.31478281785871</v>
      </c>
      <c r="O450" s="1">
        <f t="shared" si="61"/>
        <v>656.15739140892936</v>
      </c>
      <c r="P450" s="1">
        <f t="shared" si="62"/>
        <v>66.157391408929342</v>
      </c>
      <c r="Q450">
        <f t="shared" si="63"/>
        <v>1.2242623437590825</v>
      </c>
    </row>
    <row r="451" spans="1:17" x14ac:dyDescent="0.2">
      <c r="E451" s="7">
        <f>((A451-A$2)/'Numbers and calcs '!D$21)</f>
        <v>-4.8702854014551204E-2</v>
      </c>
      <c r="F451" s="3">
        <f t="shared" si="56"/>
        <v>-4.8702854014551207</v>
      </c>
      <c r="G451" s="1">
        <f t="shared" si="57"/>
        <v>-155</v>
      </c>
      <c r="H451" s="3">
        <f>'Numbers and calcs '!C$21/(1-E451)</f>
        <v>1605.5874799479368</v>
      </c>
      <c r="I451" s="1">
        <f t="shared" si="58"/>
        <v>-155</v>
      </c>
      <c r="J451" s="3">
        <f t="shared" si="59"/>
        <v>-96.537872856996913</v>
      </c>
      <c r="K451" s="19">
        <f>J451-(0.00004*(F451^3)-0.0047*(F451^2)+0.1596*F451)*((38/'Numbers and calcs '!C$3)*(0.31/0.2))</f>
        <v>-95.441595490362104</v>
      </c>
      <c r="L451" s="3">
        <f>K451+'Numbers and calcs '!B$15</f>
        <v>499.55840450963791</v>
      </c>
      <c r="M451" s="3">
        <f>'Numbers and calcs '!B$15-'Shear '!C451</f>
        <v>595</v>
      </c>
      <c r="N451" s="3">
        <f t="shared" si="60"/>
        <v>499.55840450963791</v>
      </c>
      <c r="O451" s="1">
        <f t="shared" si="61"/>
        <v>547.27920225481898</v>
      </c>
      <c r="P451" s="1">
        <f t="shared" si="62"/>
        <v>-47.720797745181052</v>
      </c>
      <c r="Q451">
        <f t="shared" si="63"/>
        <v>0.83959395715905527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D35" sqref="D35"/>
    </sheetView>
  </sheetViews>
  <sheetFormatPr defaultColWidth="8.85546875" defaultRowHeight="12.75" x14ac:dyDescent="0.2"/>
  <cols>
    <col min="1" max="1" width="19.85546875" style="11" customWidth="1"/>
    <col min="2" max="2" width="16.85546875" style="11" customWidth="1"/>
    <col min="3" max="3" width="14.42578125" style="11" customWidth="1"/>
    <col min="4" max="4" width="17.42578125" style="1" customWidth="1"/>
    <col min="5" max="5" width="23.7109375" style="3" customWidth="1"/>
  </cols>
  <sheetData>
    <row r="1" spans="1:5" x14ac:dyDescent="0.2">
      <c r="A1" s="11" t="s">
        <v>7</v>
      </c>
      <c r="C1" s="11" t="s">
        <v>8</v>
      </c>
      <c r="D1" s="1">
        <v>0.57899999999999996</v>
      </c>
    </row>
    <row r="3" spans="1:5" s="2" customFormat="1" ht="25.5" x14ac:dyDescent="0.2">
      <c r="A3" s="21" t="s">
        <v>30</v>
      </c>
      <c r="B3" s="21" t="s">
        <v>29</v>
      </c>
      <c r="C3" s="21" t="s">
        <v>9</v>
      </c>
      <c r="D3" s="22" t="s">
        <v>27</v>
      </c>
      <c r="E3" s="22" t="s">
        <v>28</v>
      </c>
    </row>
    <row r="4" spans="1:5" x14ac:dyDescent="0.2">
      <c r="A4" s="10">
        <v>375</v>
      </c>
      <c r="B4" s="10">
        <v>41.398499999999999</v>
      </c>
      <c r="C4" s="12">
        <v>1.6666670000000001E-2</v>
      </c>
      <c r="D4" s="1">
        <f>B$4-B4</f>
        <v>0</v>
      </c>
      <c r="E4" s="3">
        <f>('Numbers and calcs '!C$9-'Consolodation '!A4)/('Numbers and calcs '!C$9-'Numbers and calcs '!D$9)*100</f>
        <v>107.31707317073172</v>
      </c>
    </row>
    <row r="5" spans="1:5" x14ac:dyDescent="0.2">
      <c r="A5" s="10">
        <v>375</v>
      </c>
      <c r="B5" s="10">
        <v>41.398499999999999</v>
      </c>
      <c r="C5" s="10">
        <v>0.05</v>
      </c>
      <c r="D5" s="1">
        <f>B$4-B5</f>
        <v>0</v>
      </c>
      <c r="E5" s="3">
        <f>('Numbers and calcs '!C$9-'Consolodation '!A5)/('Numbers and calcs '!C$9-'Numbers and calcs '!D$9)*100</f>
        <v>107.31707317073172</v>
      </c>
    </row>
    <row r="6" spans="1:5" x14ac:dyDescent="0.2">
      <c r="A6" s="10">
        <v>375</v>
      </c>
      <c r="B6" s="10">
        <v>41.398499999999999</v>
      </c>
      <c r="C6" s="10">
        <v>0.1</v>
      </c>
      <c r="D6" s="1">
        <f t="shared" ref="D6:D30" si="0">B$4-B6</f>
        <v>0</v>
      </c>
      <c r="E6" s="3">
        <f>('Numbers and calcs '!C$9-'Consolodation '!A6)/('Numbers and calcs '!C$9-'Numbers and calcs '!D$9)*100</f>
        <v>107.31707317073172</v>
      </c>
    </row>
    <row r="7" spans="1:5" x14ac:dyDescent="0.2">
      <c r="A7" s="10">
        <v>371</v>
      </c>
      <c r="B7" s="10">
        <v>41.591500000000003</v>
      </c>
      <c r="C7" s="10">
        <v>0.15</v>
      </c>
      <c r="D7" s="1">
        <f t="shared" si="0"/>
        <v>-0.19300000000000495</v>
      </c>
      <c r="E7" s="3">
        <f>('Numbers and calcs '!C$9-'Consolodation '!A7)/('Numbers and calcs '!C$9-'Numbers and calcs '!D$9)*100</f>
        <v>109.26829268292684</v>
      </c>
    </row>
    <row r="8" spans="1:5" x14ac:dyDescent="0.2">
      <c r="A8" s="10">
        <v>366</v>
      </c>
      <c r="B8" s="10">
        <v>41.688000000000002</v>
      </c>
      <c r="C8" s="10">
        <v>0.2</v>
      </c>
      <c r="D8" s="1">
        <f t="shared" si="0"/>
        <v>-0.28950000000000387</v>
      </c>
      <c r="E8" s="3">
        <f>('Numbers and calcs '!C$9-'Consolodation '!A8)/('Numbers and calcs '!C$9-'Numbers and calcs '!D$9)*100</f>
        <v>111.70731707317074</v>
      </c>
    </row>
    <row r="9" spans="1:5" x14ac:dyDescent="0.2">
      <c r="A9" s="10">
        <v>363</v>
      </c>
      <c r="B9" s="10">
        <v>41.881</v>
      </c>
      <c r="C9" s="10">
        <v>0.25</v>
      </c>
      <c r="D9" s="1">
        <f t="shared" si="0"/>
        <v>-0.48250000000000171</v>
      </c>
      <c r="E9" s="3">
        <f>('Numbers and calcs '!C$9-'Consolodation '!A9)/('Numbers and calcs '!C$9-'Numbers and calcs '!D$9)*100</f>
        <v>113.17073170731706</v>
      </c>
    </row>
    <row r="10" spans="1:5" x14ac:dyDescent="0.2">
      <c r="A10" s="10">
        <v>361</v>
      </c>
      <c r="B10" s="10">
        <v>41.977499999999999</v>
      </c>
      <c r="C10" s="10">
        <v>0.3333333</v>
      </c>
      <c r="D10" s="1">
        <f t="shared" si="0"/>
        <v>-0.57900000000000063</v>
      </c>
      <c r="E10" s="3">
        <f>('Numbers and calcs '!C$9-'Consolodation '!A10)/('Numbers and calcs '!C$9-'Numbers and calcs '!D$9)*100</f>
        <v>114.14634146341463</v>
      </c>
    </row>
    <row r="11" spans="1:5" x14ac:dyDescent="0.2">
      <c r="A11" s="10">
        <v>359</v>
      </c>
      <c r="B11" s="10">
        <v>41.977499999999999</v>
      </c>
      <c r="C11" s="10">
        <v>0.5</v>
      </c>
      <c r="D11" s="1">
        <f t="shared" si="0"/>
        <v>-0.57900000000000063</v>
      </c>
      <c r="E11" s="3">
        <f>('Numbers and calcs '!C$9-'Consolodation '!A11)/('Numbers and calcs '!C$9-'Numbers and calcs '!D$9)*100</f>
        <v>115.12195121951218</v>
      </c>
    </row>
    <row r="12" spans="1:5" x14ac:dyDescent="0.2">
      <c r="A12" s="10">
        <v>358</v>
      </c>
      <c r="B12" s="10">
        <v>42.073999999999998</v>
      </c>
      <c r="C12" s="10">
        <v>0.75</v>
      </c>
      <c r="D12" s="1">
        <f t="shared" si="0"/>
        <v>-0.67549999999999955</v>
      </c>
      <c r="E12" s="3">
        <f>('Numbers and calcs '!C$9-'Consolodation '!A12)/('Numbers and calcs '!C$9-'Numbers and calcs '!D$9)*100</f>
        <v>115.60975609756096</v>
      </c>
    </row>
    <row r="13" spans="1:5" x14ac:dyDescent="0.2">
      <c r="A13" s="10">
        <v>357</v>
      </c>
      <c r="B13" s="10">
        <v>42.170499999999997</v>
      </c>
      <c r="C13" s="10">
        <v>1</v>
      </c>
      <c r="D13" s="1">
        <f t="shared" si="0"/>
        <v>-0.77199999999999847</v>
      </c>
      <c r="E13" s="3">
        <f>('Numbers and calcs '!C$9-'Consolodation '!A13)/('Numbers and calcs '!C$9-'Numbers and calcs '!D$9)*100</f>
        <v>116.09756097560975</v>
      </c>
    </row>
    <row r="14" spans="1:5" x14ac:dyDescent="0.2">
      <c r="A14" s="10">
        <v>357</v>
      </c>
      <c r="B14" s="10">
        <v>42.170499999999997</v>
      </c>
      <c r="C14" s="10">
        <v>1.5</v>
      </c>
      <c r="D14" s="1">
        <f t="shared" si="0"/>
        <v>-0.77199999999999847</v>
      </c>
      <c r="E14" s="3">
        <f>('Numbers and calcs '!C$9-'Consolodation '!A14)/('Numbers and calcs '!C$9-'Numbers and calcs '!D$9)*100</f>
        <v>116.09756097560975</v>
      </c>
    </row>
    <row r="15" spans="1:5" x14ac:dyDescent="0.2">
      <c r="A15" s="10">
        <v>357</v>
      </c>
      <c r="B15" s="10">
        <v>42.170499999999997</v>
      </c>
      <c r="C15" s="10">
        <v>2</v>
      </c>
      <c r="D15" s="1">
        <f t="shared" si="0"/>
        <v>-0.77199999999999847</v>
      </c>
      <c r="E15" s="3">
        <f>('Numbers and calcs '!C$9-'Consolodation '!A15)/('Numbers and calcs '!C$9-'Numbers and calcs '!D$9)*100</f>
        <v>116.09756097560975</v>
      </c>
    </row>
    <row r="16" spans="1:5" x14ac:dyDescent="0.2">
      <c r="A16" s="10">
        <v>357</v>
      </c>
      <c r="B16" s="10">
        <v>42.170499999999997</v>
      </c>
      <c r="C16" s="10">
        <v>4</v>
      </c>
      <c r="D16" s="1">
        <f t="shared" si="0"/>
        <v>-0.77199999999999847</v>
      </c>
      <c r="E16" s="3">
        <f>('Numbers and calcs '!C$9-'Consolodation '!A16)/('Numbers and calcs '!C$9-'Numbers and calcs '!D$9)*100</f>
        <v>116.09756097560975</v>
      </c>
    </row>
    <row r="17" spans="1:5" x14ac:dyDescent="0.2">
      <c r="A17" s="10">
        <v>357</v>
      </c>
      <c r="B17" s="10">
        <v>42.267000000000003</v>
      </c>
      <c r="C17" s="10">
        <v>6</v>
      </c>
      <c r="D17" s="1">
        <f t="shared" si="0"/>
        <v>-0.86850000000000449</v>
      </c>
      <c r="E17" s="3">
        <f>('Numbers and calcs '!C$9-'Consolodation '!A17)/('Numbers and calcs '!C$9-'Numbers and calcs '!D$9)*100</f>
        <v>116.09756097560975</v>
      </c>
    </row>
    <row r="18" spans="1:5" x14ac:dyDescent="0.2">
      <c r="A18" s="10">
        <v>357</v>
      </c>
      <c r="B18" s="10">
        <v>42.267000000000003</v>
      </c>
      <c r="C18" s="10">
        <v>9</v>
      </c>
      <c r="D18" s="1">
        <f t="shared" si="0"/>
        <v>-0.86850000000000449</v>
      </c>
      <c r="E18" s="3">
        <f>('Numbers and calcs '!C$9-'Consolodation '!A18)/('Numbers and calcs '!C$9-'Numbers and calcs '!D$9)*100</f>
        <v>116.09756097560975</v>
      </c>
    </row>
    <row r="19" spans="1:5" x14ac:dyDescent="0.2">
      <c r="A19" s="10">
        <v>357</v>
      </c>
      <c r="B19" s="10">
        <v>42.267000000000003</v>
      </c>
      <c r="C19" s="10">
        <v>12</v>
      </c>
      <c r="D19" s="1">
        <f t="shared" si="0"/>
        <v>-0.86850000000000449</v>
      </c>
      <c r="E19" s="3">
        <f>('Numbers and calcs '!C$9-'Consolodation '!A19)/('Numbers and calcs '!C$9-'Numbers and calcs '!D$9)*100</f>
        <v>116.09756097560975</v>
      </c>
    </row>
    <row r="20" spans="1:5" x14ac:dyDescent="0.2">
      <c r="A20" s="10">
        <v>357</v>
      </c>
      <c r="B20" s="10">
        <v>42.267000000000003</v>
      </c>
      <c r="C20" s="10">
        <v>15</v>
      </c>
      <c r="D20" s="1">
        <f t="shared" si="0"/>
        <v>-0.86850000000000449</v>
      </c>
      <c r="E20" s="3">
        <f>('Numbers and calcs '!C$9-'Consolodation '!A20)/('Numbers and calcs '!C$9-'Numbers and calcs '!D$9)*100</f>
        <v>116.09756097560975</v>
      </c>
    </row>
    <row r="21" spans="1:5" x14ac:dyDescent="0.2">
      <c r="A21" s="10">
        <v>357</v>
      </c>
      <c r="B21" s="10">
        <v>42.267000000000003</v>
      </c>
      <c r="C21" s="10">
        <v>30</v>
      </c>
      <c r="D21" s="1">
        <f t="shared" si="0"/>
        <v>-0.86850000000000449</v>
      </c>
      <c r="E21" s="3">
        <f>('Numbers and calcs '!C$9-'Consolodation '!A21)/('Numbers and calcs '!C$9-'Numbers and calcs '!D$9)*100</f>
        <v>116.09756097560975</v>
      </c>
    </row>
    <row r="22" spans="1:5" x14ac:dyDescent="0.2">
      <c r="A22" s="10">
        <v>357</v>
      </c>
      <c r="B22" s="10">
        <v>42.267000000000003</v>
      </c>
      <c r="C22" s="10">
        <v>45</v>
      </c>
      <c r="D22" s="1">
        <f t="shared" si="0"/>
        <v>-0.86850000000000449</v>
      </c>
      <c r="E22" s="3">
        <f>('Numbers and calcs '!C$9-'Consolodation '!A22)/('Numbers and calcs '!C$9-'Numbers and calcs '!D$9)*100</f>
        <v>116.09756097560975</v>
      </c>
    </row>
    <row r="23" spans="1:5" x14ac:dyDescent="0.2">
      <c r="A23" s="10">
        <v>357</v>
      </c>
      <c r="B23" s="10">
        <v>42.267000000000003</v>
      </c>
      <c r="C23" s="10">
        <v>60</v>
      </c>
      <c r="D23" s="1">
        <f t="shared" si="0"/>
        <v>-0.86850000000000449</v>
      </c>
      <c r="E23" s="3">
        <f>('Numbers and calcs '!C$9-'Consolodation '!A23)/('Numbers and calcs '!C$9-'Numbers and calcs '!D$9)*100</f>
        <v>116.09756097560975</v>
      </c>
    </row>
    <row r="24" spans="1:5" x14ac:dyDescent="0.2">
      <c r="A24" s="10">
        <v>357</v>
      </c>
      <c r="B24" s="10">
        <v>42.267000000000003</v>
      </c>
      <c r="C24" s="10">
        <v>90</v>
      </c>
      <c r="D24" s="1">
        <f t="shared" si="0"/>
        <v>-0.86850000000000449</v>
      </c>
      <c r="E24" s="3">
        <f>('Numbers and calcs '!C$9-'Consolodation '!A24)/('Numbers and calcs '!C$9-'Numbers and calcs '!D$9)*100</f>
        <v>116.09756097560975</v>
      </c>
    </row>
    <row r="25" spans="1:5" x14ac:dyDescent="0.2">
      <c r="A25" s="10">
        <v>357</v>
      </c>
      <c r="B25" s="10">
        <v>42.267000000000003</v>
      </c>
      <c r="C25" s="10">
        <v>120</v>
      </c>
      <c r="D25" s="1">
        <f t="shared" si="0"/>
        <v>-0.86850000000000449</v>
      </c>
      <c r="E25" s="3">
        <f>('Numbers and calcs '!C$9-'Consolodation '!A25)/('Numbers and calcs '!C$9-'Numbers and calcs '!D$9)*100</f>
        <v>116.09756097560975</v>
      </c>
    </row>
    <row r="26" spans="1:5" x14ac:dyDescent="0.2">
      <c r="A26" s="10">
        <v>357</v>
      </c>
      <c r="B26" s="10">
        <v>42.267000000000003</v>
      </c>
      <c r="C26" s="10">
        <v>150</v>
      </c>
      <c r="D26" s="1">
        <f t="shared" si="0"/>
        <v>-0.86850000000000449</v>
      </c>
      <c r="E26" s="3">
        <f>('Numbers and calcs '!C$9-'Consolodation '!A26)/('Numbers and calcs '!C$9-'Numbers and calcs '!D$9)*100</f>
        <v>116.09756097560975</v>
      </c>
    </row>
    <row r="27" spans="1:5" x14ac:dyDescent="0.2">
      <c r="A27" s="10">
        <v>357</v>
      </c>
      <c r="B27" s="10">
        <v>42.267000000000003</v>
      </c>
      <c r="C27" s="10">
        <v>180</v>
      </c>
      <c r="D27" s="1">
        <f t="shared" si="0"/>
        <v>-0.86850000000000449</v>
      </c>
      <c r="E27" s="3">
        <f>('Numbers and calcs '!C$9-'Consolodation '!A27)/('Numbers and calcs '!C$9-'Numbers and calcs '!D$9)*100</f>
        <v>116.09756097560975</v>
      </c>
    </row>
    <row r="28" spans="1:5" x14ac:dyDescent="0.2">
      <c r="A28" s="10">
        <v>357</v>
      </c>
      <c r="B28" s="10">
        <v>42.267000000000003</v>
      </c>
      <c r="C28" s="10">
        <v>240</v>
      </c>
      <c r="D28" s="1">
        <f t="shared" si="0"/>
        <v>-0.86850000000000449</v>
      </c>
      <c r="E28" s="3">
        <f>('Numbers and calcs '!C$9-'Consolodation '!A28)/('Numbers and calcs '!C$9-'Numbers and calcs '!D$9)*100</f>
        <v>116.09756097560975</v>
      </c>
    </row>
    <row r="29" spans="1:5" x14ac:dyDescent="0.2">
      <c r="A29" s="10">
        <v>356</v>
      </c>
      <c r="B29" s="10">
        <v>42.267000000000003</v>
      </c>
      <c r="C29" s="10">
        <v>360</v>
      </c>
      <c r="D29" s="1">
        <f t="shared" si="0"/>
        <v>-0.86850000000000449</v>
      </c>
      <c r="E29" s="3">
        <f>('Numbers and calcs '!C$9-'Consolodation '!A29)/('Numbers and calcs '!C$9-'Numbers and calcs '!D$9)*100</f>
        <v>116.58536585365853</v>
      </c>
    </row>
    <row r="30" spans="1:5" x14ac:dyDescent="0.2">
      <c r="A30" s="10">
        <v>357</v>
      </c>
      <c r="B30" s="10">
        <v>42.170499999999997</v>
      </c>
      <c r="C30" s="10">
        <v>480</v>
      </c>
      <c r="D30" s="1">
        <f t="shared" si="0"/>
        <v>-0.77199999999999847</v>
      </c>
      <c r="E30" s="3">
        <f>('Numbers and calcs '!C$9-'Consolodation '!A30)/('Numbers and calcs '!C$9-'Numbers and calcs '!D$9)*100</f>
        <v>116.09756097560975</v>
      </c>
    </row>
    <row r="31" spans="1:5" x14ac:dyDescent="0.2">
      <c r="A31" s="10">
        <v>357</v>
      </c>
      <c r="B31" s="10">
        <v>42.073999999999998</v>
      </c>
      <c r="C31" s="10">
        <v>600</v>
      </c>
      <c r="D31" s="1">
        <f>B$4-B31</f>
        <v>-0.67549999999999955</v>
      </c>
      <c r="E31" s="3">
        <f>('Numbers and calcs '!C$9-'Consolodation '!A31)/('Numbers and calcs '!C$9-'Numbers and calcs '!D$9)*100</f>
        <v>116.09756097560975</v>
      </c>
    </row>
    <row r="32" spans="1:5" x14ac:dyDescent="0.2">
      <c r="A32" s="10">
        <v>356</v>
      </c>
      <c r="B32" s="10">
        <v>41.977499999999999</v>
      </c>
      <c r="C32" s="10">
        <v>720</v>
      </c>
      <c r="D32" s="1">
        <f>B$4-B32</f>
        <v>-0.57900000000000063</v>
      </c>
      <c r="E32" s="3">
        <f>('Numbers and calcs '!C$9-'Consolodation '!A32)/('Numbers and calcs '!C$9-'Numbers and calcs '!D$9)*100</f>
        <v>116.58536585365853</v>
      </c>
    </row>
    <row r="33" spans="1:5" x14ac:dyDescent="0.2">
      <c r="A33" s="10">
        <v>357</v>
      </c>
      <c r="B33" s="10">
        <v>41.977499999999999</v>
      </c>
      <c r="C33" s="10">
        <v>844.61659999999995</v>
      </c>
      <c r="D33" s="1">
        <f>B$4-B33</f>
        <v>-0.57900000000000063</v>
      </c>
      <c r="E33" s="3">
        <f>('Numbers and calcs '!C$9-'Consolodation '!A33)/('Numbers and calcs '!C$9-'Numbers and calcs '!D$9)*100</f>
        <v>116.09756097560975</v>
      </c>
    </row>
    <row r="34" spans="1:5" x14ac:dyDescent="0.2">
      <c r="A34" s="10">
        <v>356</v>
      </c>
      <c r="B34" s="10">
        <v>41.977499999999999</v>
      </c>
      <c r="C34" s="10">
        <v>0</v>
      </c>
      <c r="D34" s="1">
        <f>B$4-B34</f>
        <v>-0.57900000000000063</v>
      </c>
      <c r="E34" s="3">
        <f>('Numbers and calcs '!C$9-'Consolodation '!A34)/('Numbers and calcs '!C$9-'Numbers and calcs '!D$9)*100</f>
        <v>116.58536585365853</v>
      </c>
    </row>
    <row r="35" spans="1:5" x14ac:dyDescent="0.2">
      <c r="A35" s="10"/>
      <c r="B35" s="10"/>
      <c r="C35" s="10"/>
    </row>
    <row r="36" spans="1:5" x14ac:dyDescent="0.2">
      <c r="A36" s="10"/>
      <c r="B36" s="10"/>
      <c r="C36" s="10"/>
    </row>
    <row r="37" spans="1:5" x14ac:dyDescent="0.2">
      <c r="A37" s="10"/>
      <c r="B37" s="10"/>
      <c r="C37" s="10"/>
    </row>
    <row r="38" spans="1:5" x14ac:dyDescent="0.2">
      <c r="A38" s="10"/>
      <c r="B38" s="10"/>
      <c r="C38" s="10"/>
    </row>
    <row r="39" spans="1:5" x14ac:dyDescent="0.2">
      <c r="A39" s="10"/>
      <c r="B39" s="10"/>
      <c r="C39" s="10"/>
    </row>
    <row r="40" spans="1:5" x14ac:dyDescent="0.2">
      <c r="A40" s="10"/>
      <c r="B40" s="10"/>
      <c r="C40" s="10"/>
    </row>
    <row r="41" spans="1:5" x14ac:dyDescent="0.2">
      <c r="A41" s="10"/>
      <c r="B41" s="10"/>
      <c r="C41" s="10"/>
    </row>
    <row r="42" spans="1:5" x14ac:dyDescent="0.2">
      <c r="A42" s="10"/>
      <c r="B42" s="10"/>
      <c r="C42" s="10"/>
    </row>
    <row r="43" spans="1:5" x14ac:dyDescent="0.2">
      <c r="A43" s="10"/>
      <c r="B43" s="10"/>
      <c r="C43" s="10"/>
    </row>
    <row r="44" spans="1:5" x14ac:dyDescent="0.2">
      <c r="A44" s="10"/>
      <c r="B44" s="10"/>
      <c r="C44" s="10"/>
    </row>
    <row r="45" spans="1:5" x14ac:dyDescent="0.2">
      <c r="A45" s="10"/>
      <c r="B45" s="10"/>
      <c r="C45" s="10"/>
    </row>
    <row r="46" spans="1:5" x14ac:dyDescent="0.2">
      <c r="A46" s="10"/>
      <c r="B46" s="10"/>
      <c r="C46" s="10"/>
    </row>
    <row r="47" spans="1:5" x14ac:dyDescent="0.2">
      <c r="A47" s="10"/>
      <c r="B47" s="10"/>
      <c r="C47" s="10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Shear </vt:lpstr>
      <vt:lpstr>Consolodation </vt:lpstr>
      <vt:lpstr>Consolodation graph</vt:lpstr>
      <vt:lpstr>Shear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2017-06-26T01:14:19Z</dcterms:modified>
</cp:coreProperties>
</file>